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65" windowHeight="11985"/>
  </bookViews>
  <sheets>
    <sheet name=" Приложение 3 " sheetId="9" r:id="rId1"/>
  </sheets>
  <definedNames>
    <definedName name="_xlnm._FilterDatabase" localSheetId="0" hidden="1">' Приложение 3 '!$A$11:$H$291</definedName>
  </definedNames>
  <calcPr calcId="125725"/>
</workbook>
</file>

<file path=xl/calcChain.xml><?xml version="1.0" encoding="utf-8"?>
<calcChain xmlns="http://schemas.openxmlformats.org/spreadsheetml/2006/main">
  <c r="H239" i="9"/>
  <c r="H238"/>
  <c r="H154"/>
  <c r="H153"/>
  <c r="H152"/>
  <c r="H151"/>
  <c r="H139"/>
  <c r="H138"/>
  <c r="H137"/>
  <c r="H136"/>
  <c r="H282" l="1"/>
  <c r="H274"/>
  <c r="H273"/>
  <c r="F264"/>
  <c r="F261" s="1"/>
  <c r="H260"/>
  <c r="H258"/>
  <c r="H257"/>
  <c r="G259"/>
  <c r="G256"/>
  <c r="F259"/>
  <c r="F256"/>
  <c r="G238"/>
  <c r="G233" s="1"/>
  <c r="F238"/>
  <c r="F233" s="1"/>
  <c r="F178"/>
  <c r="F214"/>
  <c r="F208"/>
  <c r="F207" s="1"/>
  <c r="F204" s="1"/>
  <c r="H189"/>
  <c r="G187"/>
  <c r="G186" s="1"/>
  <c r="F188"/>
  <c r="H188" s="1"/>
  <c r="G153"/>
  <c r="G151"/>
  <c r="F164"/>
  <c r="F159" s="1"/>
  <c r="H172"/>
  <c r="H171"/>
  <c r="F166"/>
  <c r="F153"/>
  <c r="H256" l="1"/>
  <c r="F248"/>
  <c r="F247" s="1"/>
  <c r="G248"/>
  <c r="H259"/>
  <c r="F187"/>
  <c r="F151"/>
  <c r="G138"/>
  <c r="F138"/>
  <c r="G136"/>
  <c r="F136"/>
  <c r="H124"/>
  <c r="G123"/>
  <c r="F123"/>
  <c r="H115"/>
  <c r="H114"/>
  <c r="H106"/>
  <c r="G105"/>
  <c r="F105"/>
  <c r="G97"/>
  <c r="F97"/>
  <c r="H98"/>
  <c r="H83"/>
  <c r="H82"/>
  <c r="F76"/>
  <c r="H64"/>
  <c r="H62"/>
  <c r="G61"/>
  <c r="G63"/>
  <c r="F63"/>
  <c r="F61"/>
  <c r="H55"/>
  <c r="H53"/>
  <c r="H51"/>
  <c r="H50"/>
  <c r="G49"/>
  <c r="F49"/>
  <c r="G54"/>
  <c r="F54"/>
  <c r="G52"/>
  <c r="F52"/>
  <c r="G29"/>
  <c r="G24" s="1"/>
  <c r="F31"/>
  <c r="F29"/>
  <c r="H30"/>
  <c r="H20"/>
  <c r="G19"/>
  <c r="F19"/>
  <c r="G129" l="1"/>
  <c r="G128" s="1"/>
  <c r="G127" s="1"/>
  <c r="H187"/>
  <c r="F186"/>
  <c r="F129"/>
  <c r="F128" s="1"/>
  <c r="F127" s="1"/>
  <c r="H97"/>
  <c r="H123"/>
  <c r="H105"/>
  <c r="H61"/>
  <c r="H63"/>
  <c r="H52"/>
  <c r="F42"/>
  <c r="H54"/>
  <c r="G42"/>
  <c r="H49"/>
  <c r="H29"/>
  <c r="H19"/>
  <c r="G57" l="1"/>
  <c r="H281"/>
  <c r="H272"/>
  <c r="H263"/>
  <c r="H255"/>
  <c r="H251"/>
  <c r="H250"/>
  <c r="H244"/>
  <c r="H237"/>
  <c r="H235"/>
  <c r="H229"/>
  <c r="H224"/>
  <c r="H219"/>
  <c r="H213"/>
  <c r="H206"/>
  <c r="H201"/>
  <c r="H195"/>
  <c r="H191"/>
  <c r="H184"/>
  <c r="H177"/>
  <c r="H170"/>
  <c r="H163"/>
  <c r="H161"/>
  <c r="H157"/>
  <c r="H150"/>
  <c r="H148"/>
  <c r="H146"/>
  <c r="H135"/>
  <c r="H133"/>
  <c r="H131"/>
  <c r="H122"/>
  <c r="H113"/>
  <c r="H112"/>
  <c r="H104"/>
  <c r="H96"/>
  <c r="H93"/>
  <c r="H81"/>
  <c r="H75"/>
  <c r="H67"/>
  <c r="H60"/>
  <c r="H58"/>
  <c r="H48"/>
  <c r="H47"/>
  <c r="H45"/>
  <c r="H44"/>
  <c r="H38"/>
  <c r="H28"/>
  <c r="H26"/>
  <c r="H18"/>
  <c r="F262"/>
  <c r="F243"/>
  <c r="F242" s="1"/>
  <c r="F253"/>
  <c r="H253" s="1"/>
  <c r="F290"/>
  <c r="H290" s="1"/>
  <c r="G134"/>
  <c r="F134"/>
  <c r="G262"/>
  <c r="G261" s="1"/>
  <c r="G247" s="1"/>
  <c r="H261" l="1"/>
  <c r="H134"/>
  <c r="H262"/>
  <c r="G243"/>
  <c r="H243" s="1"/>
  <c r="G242" l="1"/>
  <c r="H242" s="1"/>
  <c r="G169"/>
  <c r="G168" s="1"/>
  <c r="F169"/>
  <c r="F168" s="1"/>
  <c r="G156"/>
  <c r="G155" s="1"/>
  <c r="F156"/>
  <c r="F155" s="1"/>
  <c r="G200"/>
  <c r="F200"/>
  <c r="G194"/>
  <c r="F194"/>
  <c r="F193" s="1"/>
  <c r="G192"/>
  <c r="G176"/>
  <c r="F176"/>
  <c r="F175" s="1"/>
  <c r="G174"/>
  <c r="G17"/>
  <c r="F17"/>
  <c r="F16" s="1"/>
  <c r="G162"/>
  <c r="F162"/>
  <c r="F149"/>
  <c r="F132"/>
  <c r="F144" l="1"/>
  <c r="F143" s="1"/>
  <c r="F142" s="1"/>
  <c r="H155"/>
  <c r="H156"/>
  <c r="H176"/>
  <c r="F192"/>
  <c r="H193"/>
  <c r="F174"/>
  <c r="H175"/>
  <c r="H162"/>
  <c r="H17"/>
  <c r="H194"/>
  <c r="H200"/>
  <c r="H168"/>
  <c r="H169"/>
  <c r="G132"/>
  <c r="H132" s="1"/>
  <c r="G147"/>
  <c r="F147"/>
  <c r="G149"/>
  <c r="H149" s="1"/>
  <c r="G289"/>
  <c r="F289"/>
  <c r="G285"/>
  <c r="F285"/>
  <c r="G280"/>
  <c r="F280"/>
  <c r="F279" s="1"/>
  <c r="F278" s="1"/>
  <c r="G271"/>
  <c r="F271"/>
  <c r="F270" s="1"/>
  <c r="G254"/>
  <c r="F254"/>
  <c r="G252"/>
  <c r="F252"/>
  <c r="G249"/>
  <c r="F249"/>
  <c r="G236"/>
  <c r="F236"/>
  <c r="G234"/>
  <c r="F234"/>
  <c r="G228"/>
  <c r="F228"/>
  <c r="F227" s="1"/>
  <c r="G223"/>
  <c r="F223"/>
  <c r="F222" s="1"/>
  <c r="G218"/>
  <c r="F218"/>
  <c r="G212"/>
  <c r="F212"/>
  <c r="F211" s="1"/>
  <c r="F210" s="1"/>
  <c r="G205"/>
  <c r="F205"/>
  <c r="F199"/>
  <c r="G190"/>
  <c r="F190"/>
  <c r="G183"/>
  <c r="F183"/>
  <c r="F182" s="1"/>
  <c r="F181" s="1"/>
  <c r="F180" s="1"/>
  <c r="G160"/>
  <c r="F160"/>
  <c r="G145"/>
  <c r="F145"/>
  <c r="G130"/>
  <c r="F130"/>
  <c r="G121"/>
  <c r="F121"/>
  <c r="G111"/>
  <c r="F111"/>
  <c r="F110" s="1"/>
  <c r="F109" s="1"/>
  <c r="G103"/>
  <c r="F103"/>
  <c r="F102" s="1"/>
  <c r="F101" s="1"/>
  <c r="F100" s="1"/>
  <c r="F99" s="1"/>
  <c r="G95"/>
  <c r="F95"/>
  <c r="F94" s="1"/>
  <c r="G92"/>
  <c r="F92"/>
  <c r="F91" s="1"/>
  <c r="F90" s="1"/>
  <c r="F89" s="1"/>
  <c r="F88" s="1"/>
  <c r="G80"/>
  <c r="F80"/>
  <c r="F79" s="1"/>
  <c r="G74"/>
  <c r="F74"/>
  <c r="G66"/>
  <c r="F66"/>
  <c r="F65" s="1"/>
  <c r="G59"/>
  <c r="F59"/>
  <c r="F57"/>
  <c r="H57" s="1"/>
  <c r="G46"/>
  <c r="F46"/>
  <c r="G43"/>
  <c r="F43"/>
  <c r="G37"/>
  <c r="F37"/>
  <c r="F36" s="1"/>
  <c r="F35" s="1"/>
  <c r="F34" s="1"/>
  <c r="F33" s="1"/>
  <c r="G27"/>
  <c r="F27"/>
  <c r="G25"/>
  <c r="F25"/>
  <c r="G16"/>
  <c r="F15"/>
  <c r="F14" s="1"/>
  <c r="F13" s="1"/>
  <c r="H192" l="1"/>
  <c r="H174"/>
  <c r="H37"/>
  <c r="G36"/>
  <c r="G35" s="1"/>
  <c r="H43"/>
  <c r="H234"/>
  <c r="H236"/>
  <c r="H249"/>
  <c r="H252"/>
  <c r="H254"/>
  <c r="G73"/>
  <c r="H74"/>
  <c r="G159"/>
  <c r="H160"/>
  <c r="G182"/>
  <c r="H183"/>
  <c r="H218"/>
  <c r="G222"/>
  <c r="H222" s="1"/>
  <c r="H223"/>
  <c r="G227"/>
  <c r="H227" s="1"/>
  <c r="H228"/>
  <c r="G279"/>
  <c r="H280"/>
  <c r="G284"/>
  <c r="H285"/>
  <c r="G287"/>
  <c r="H289"/>
  <c r="H25"/>
  <c r="H27"/>
  <c r="H59"/>
  <c r="H130"/>
  <c r="H145"/>
  <c r="H36"/>
  <c r="F198"/>
  <c r="H198" s="1"/>
  <c r="H199"/>
  <c r="H205"/>
  <c r="F277"/>
  <c r="F276" s="1"/>
  <c r="F275" s="1"/>
  <c r="H147"/>
  <c r="G270"/>
  <c r="G269" s="1"/>
  <c r="H271"/>
  <c r="G211"/>
  <c r="H212"/>
  <c r="H190"/>
  <c r="G120"/>
  <c r="H121"/>
  <c r="G110"/>
  <c r="H111"/>
  <c r="G102"/>
  <c r="H103"/>
  <c r="G94"/>
  <c r="H94" s="1"/>
  <c r="H95"/>
  <c r="G91"/>
  <c r="H92"/>
  <c r="G79"/>
  <c r="H80"/>
  <c r="G65"/>
  <c r="H65" s="1"/>
  <c r="H66"/>
  <c r="H46"/>
  <c r="G15"/>
  <c r="H16"/>
  <c r="F141"/>
  <c r="G56"/>
  <c r="F87"/>
  <c r="F86" s="1"/>
  <c r="F85" s="1"/>
  <c r="F41"/>
  <c r="F232"/>
  <c r="F24"/>
  <c r="F56"/>
  <c r="G221"/>
  <c r="F107"/>
  <c r="F108"/>
  <c r="F269"/>
  <c r="F268"/>
  <c r="F267" s="1"/>
  <c r="F266" s="1"/>
  <c r="F221"/>
  <c r="F126"/>
  <c r="F287"/>
  <c r="F286" s="1"/>
  <c r="G288"/>
  <c r="F73"/>
  <c r="F72" s="1"/>
  <c r="F78"/>
  <c r="F120"/>
  <c r="F119" s="1"/>
  <c r="F118" s="1"/>
  <c r="F117" s="1"/>
  <c r="F116" s="1"/>
  <c r="F284"/>
  <c r="F288"/>
  <c r="H269" l="1"/>
  <c r="F185"/>
  <c r="F173" s="1"/>
  <c r="F125" s="1"/>
  <c r="H159"/>
  <c r="G144"/>
  <c r="H91"/>
  <c r="G90"/>
  <c r="F23"/>
  <c r="F22" s="1"/>
  <c r="F21" s="1"/>
  <c r="G87"/>
  <c r="G86" s="1"/>
  <c r="G286"/>
  <c r="H286" s="1"/>
  <c r="H287"/>
  <c r="G278"/>
  <c r="H279"/>
  <c r="G181"/>
  <c r="H182"/>
  <c r="G72"/>
  <c r="H72" s="1"/>
  <c r="H73"/>
  <c r="H129"/>
  <c r="H56"/>
  <c r="H42"/>
  <c r="H284"/>
  <c r="G34"/>
  <c r="H35"/>
  <c r="H288"/>
  <c r="H221"/>
  <c r="G268"/>
  <c r="H270"/>
  <c r="H247"/>
  <c r="H248"/>
  <c r="G232"/>
  <c r="H232" s="1"/>
  <c r="H233"/>
  <c r="G210"/>
  <c r="H211"/>
  <c r="G143"/>
  <c r="G142" s="1"/>
  <c r="H144"/>
  <c r="H128"/>
  <c r="G119"/>
  <c r="H120"/>
  <c r="G109"/>
  <c r="H110"/>
  <c r="G101"/>
  <c r="H102"/>
  <c r="G78"/>
  <c r="H78" s="1"/>
  <c r="H79"/>
  <c r="G41"/>
  <c r="H41" s="1"/>
  <c r="G23"/>
  <c r="H24"/>
  <c r="G14"/>
  <c r="H15"/>
  <c r="F220"/>
  <c r="F40"/>
  <c r="F39" s="1"/>
  <c r="F71"/>
  <c r="F70" s="1"/>
  <c r="F69" s="1"/>
  <c r="F68" s="1"/>
  <c r="F84"/>
  <c r="F217" l="1"/>
  <c r="F216" s="1"/>
  <c r="F294" s="1"/>
  <c r="G220"/>
  <c r="H210"/>
  <c r="G185"/>
  <c r="H87"/>
  <c r="G89"/>
  <c r="H90"/>
  <c r="F12"/>
  <c r="G180"/>
  <c r="H180" s="1"/>
  <c r="H181"/>
  <c r="G277"/>
  <c r="H278"/>
  <c r="G33"/>
  <c r="H33" s="1"/>
  <c r="H34"/>
  <c r="G267"/>
  <c r="H268"/>
  <c r="H186"/>
  <c r="H143"/>
  <c r="G126"/>
  <c r="H127"/>
  <c r="G118"/>
  <c r="H119"/>
  <c r="H109"/>
  <c r="G107"/>
  <c r="H107" s="1"/>
  <c r="G108"/>
  <c r="H108" s="1"/>
  <c r="G100"/>
  <c r="H101"/>
  <c r="G85"/>
  <c r="H86"/>
  <c r="G71"/>
  <c r="G40"/>
  <c r="G22"/>
  <c r="H23"/>
  <c r="G13"/>
  <c r="H14"/>
  <c r="H220" l="1"/>
  <c r="G217"/>
  <c r="G216" s="1"/>
  <c r="H216" s="1"/>
  <c r="F291"/>
  <c r="G88"/>
  <c r="H89"/>
  <c r="G276"/>
  <c r="H277"/>
  <c r="G266"/>
  <c r="H266" s="1"/>
  <c r="H267"/>
  <c r="G173"/>
  <c r="H173" s="1"/>
  <c r="H185"/>
  <c r="G141"/>
  <c r="H141" s="1"/>
  <c r="H142"/>
  <c r="H126"/>
  <c r="G117"/>
  <c r="H118"/>
  <c r="G99"/>
  <c r="H99" s="1"/>
  <c r="H100"/>
  <c r="H85"/>
  <c r="G70"/>
  <c r="H71"/>
  <c r="H40"/>
  <c r="G39"/>
  <c r="H39" s="1"/>
  <c r="G21"/>
  <c r="H21" s="1"/>
  <c r="H22"/>
  <c r="H13"/>
  <c r="H217" l="1"/>
  <c r="H88"/>
  <c r="H70"/>
  <c r="G69"/>
  <c r="G275"/>
  <c r="H275" s="1"/>
  <c r="H276"/>
  <c r="G125"/>
  <c r="H125" s="1"/>
  <c r="G116"/>
  <c r="H116" s="1"/>
  <c r="H117"/>
  <c r="G84"/>
  <c r="H84" s="1"/>
  <c r="G12"/>
  <c r="H12" s="1"/>
  <c r="H69" l="1"/>
  <c r="G68"/>
  <c r="H68" s="1"/>
  <c r="G294"/>
  <c r="H294" s="1"/>
  <c r="G291"/>
  <c r="H291" s="1"/>
</calcChain>
</file>

<file path=xl/sharedStrings.xml><?xml version="1.0" encoding="utf-8"?>
<sst xmlns="http://schemas.openxmlformats.org/spreadsheetml/2006/main" count="1056" uniqueCount="213">
  <si>
    <t>городского поселения Березово</t>
  </si>
  <si>
    <t>(тыс.руб.)</t>
  </si>
  <si>
    <t xml:space="preserve">Наименование </t>
  </si>
  <si>
    <t>ЦСР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</si>
  <si>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</si>
  <si>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</si>
  <si>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</si>
  <si>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</si>
  <si>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</si>
  <si>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</si>
  <si>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</si>
  <si>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</si>
  <si>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</si>
  <si>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</si>
  <si>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</si>
  <si>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</si>
  <si>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</si>
  <si>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</si>
  <si>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</si>
  <si>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</si>
  <si>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</si>
  <si>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</si>
  <si>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</si>
  <si>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</si>
  <si>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</si>
  <si>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</si>
  <si>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</si>
  <si>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</si>
  <si>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</si>
  <si>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</si>
  <si>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</si>
  <si>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</si>
  <si>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</si>
  <si>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</si>
  <si>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</si>
  <si>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</si>
  <si>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</si>
  <si>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</si>
  <si>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</si>
  <si>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</si>
  <si>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</si>
  <si>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</si>
  <si>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</si>
  <si>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</si>
  <si>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</si>
  <si>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</si>
  <si>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</si>
  <si>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</si>
  <si>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</si>
  <si>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</si>
  <si>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</si>
  <si>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</si>
  <si>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</si>
  <si>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</si>
  <si>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</si>
  <si>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</si>
  <si>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</si>
  <si>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</si>
  <si>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</si>
  <si>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</si>
  <si>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</si>
  <si>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</si>
  <si>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</si>
  <si>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</si>
  <si>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</si>
  <si>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</si>
  <si>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</si>
  <si>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</si>
  <si>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</si>
  <si>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</si>
  <si>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</si>
  <si>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</si>
  <si>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</si>
  <si>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</si>
  <si>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</si>
  <si>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</si>
  <si>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</si>
  <si>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</si>
  <si>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</si>
  <si>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</si>
  <si>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</si>
  <si>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</si>
  <si>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</si>
  <si>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</si>
  <si>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</si>
  <si>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</si>
  <si>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</si>
  <si>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</si>
  <si>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</si>
  <si>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</si>
  <si>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</si>
  <si>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</si>
  <si>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</si>
  <si>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</si>
  <si>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</si>
  <si>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</si>
  <si>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</si>
  <si>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</si>
  <si>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</si>
  <si>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</si>
  <si>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</si>
  <si>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</si>
  <si>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</si>
  <si>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</si>
  <si>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</si>
  <si>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</si>
  <si>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</si>
  <si>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</si>
  <si>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</si>
  <si>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</si>
  <si>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</si>
  <si>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</si>
  <si>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</si>
  <si>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</si>
  <si>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</si>
  <si>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</si>
  <si>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</si>
  <si>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</si>
  <si>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</si>
  <si>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</si>
  <si>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</si>
  <si>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</si>
  <si>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</si>
  <si>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</si>
  <si>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</si>
  <si>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</si>
  <si>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</si>
  <si>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</si>
  <si>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</si>
  <si>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</si>
  <si>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</si>
  <si>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</si>
  <si>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</si>
  <si>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</si>
  <si>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</si>
  <si>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</si>
  <si>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</si>
  <si>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</si>
  <si>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</si>
  <si>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</si>
  <si>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</si>
  <si>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</si>
  <si>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</si>
  <si>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</si>
  <si>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</si>
  <si>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</si>
  <si>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</si>
  <si>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</si>
  <si>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</si>
  <si>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</si>
  <si>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</si>
  <si>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</si>
  <si>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</si>
  <si>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</si>
  <si>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</si>
  <si>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</si>
  <si>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</si>
  <si>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</si>
  <si>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</si>
  <si>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</si>
  <si>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</si>
  <si>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</si>
  <si>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</si>
  <si>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</si>
  <si>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</si>
  <si>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</si>
  <si>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</si>
  <si>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</si>
  <si>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</si>
  <si>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12 4 7061</t>
  </si>
  <si>
    <t>12 1 5430</t>
  </si>
  <si>
    <t>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</si>
  <si>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</si>
  <si>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</si>
  <si>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</si>
  <si>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</si>
  <si>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</si>
  <si>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</si>
  <si>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</si>
  <si>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</si>
  <si>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</si>
  <si>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от           . №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</si>
  <si>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</si>
  <si>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</si>
  <si>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</si>
  <si>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</si>
  <si>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</si>
  <si>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</si>
  <si>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</si>
  <si>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</si>
  <si>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</si>
  <si>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Уточненный план на год</t>
  </si>
  <si>
    <t xml:space="preserve">Исполнение </t>
  </si>
  <si>
    <t>% исполнения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</si>
  <si>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</si>
  <si>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</si>
  <si>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Иные выплаты персоналу государственных органов, за исключением фонда оплаты труда</t>
  </si>
  <si>
    <t>Уплата прочих налогов, сборов и иных платежей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</si>
  <si>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</si>
  <si>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</si>
  <si>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</si>
  <si>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07 1 7061</t>
  </si>
  <si>
    <t>Расходы городских и сельских поселений по софинансированию муниципаьных программ</t>
  </si>
  <si>
    <t>Безвозмездные перечисления государственным и муниципальным организациям</t>
  </si>
  <si>
    <t>Реализация мероприятий по муниципальной программе " Благоустройство территории городского поселения Берёзово"</t>
  </si>
  <si>
    <t>04 0 7061</t>
  </si>
  <si>
    <t>Социальные выплаты гражданам, кроме публичных нормативных социальных выплат</t>
  </si>
  <si>
    <t>Прочая закупка товаров, работ и услуг для обеспечения государственных (муниципальных) нужд</t>
  </si>
  <si>
    <t>Прочие расходы</t>
  </si>
  <si>
    <t>Расходы городских и сельских поселений по софинансированию государственных программ программ</t>
  </si>
  <si>
    <t>Анализ исполнения расходов бюджета поселения</t>
  </si>
  <si>
    <r>
      <t>по разделам, подразделам, целевым статьям (</t>
    </r>
    <r>
      <rPr>
        <i/>
        <sz val="12"/>
        <color theme="1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theme="1"/>
        <rFont val="Times New Roman"/>
        <family val="1"/>
        <charset val="204"/>
      </rPr>
      <t xml:space="preserve">), группам и подгруппам видов расходов классификации расходов </t>
    </r>
  </si>
  <si>
    <t xml:space="preserve">за 1 квартал 2015 года 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</si>
</sst>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13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13" fillId="0" borderId="1" xfId="2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2" applyNumberFormat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168" fontId="5" fillId="0" borderId="1" xfId="2" applyNumberFormat="1" applyFont="1" applyFill="1" applyBorder="1" applyAlignment="1">
      <alignment horizontal="center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72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8" fillId="0" borderId="1" xfId="1" applyNumberFormat="1" applyFont="1" applyFill="1" applyBorder="1" applyAlignment="1" applyProtection="1">
      <alignment vertical="center" wrapText="1"/>
      <protection hidden="1"/>
    </xf>
    <xf numFmtId="173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168" fontId="12" fillId="0" borderId="1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/>
    <xf numFmtId="168" fontId="6" fillId="0" borderId="1" xfId="0" applyNumberFormat="1" applyFont="1" applyFill="1" applyBorder="1" applyAlignment="1">
      <alignment horizontal="center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wrapText="1"/>
    </xf>
    <xf numFmtId="0" fontId="15" fillId="0" borderId="2" xfId="0" applyFont="1" applyFill="1" applyBorder="1" applyAlignment="1">
      <alignment horizontal="center" vertical="center" wrapText="1"/>
    </xf>
    <xf numFmtId="175" fontId="16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0" applyFont="1" applyFill="1" applyBorder="1" applyAlignment="1">
      <alignment vertical="center"/>
    </xf>
    <xf numFmtId="165" fontId="4" fillId="0" borderId="1" xfId="1" applyNumberFormat="1" applyFont="1" applyFill="1" applyBorder="1" applyAlignment="1" applyProtection="1">
      <alignment vertical="top" wrapText="1"/>
      <protection hidden="1"/>
    </xf>
    <xf numFmtId="0" fontId="11" fillId="3" borderId="1" xfId="0" applyFont="1" applyFill="1" applyBorder="1" applyAlignment="1">
      <alignment wrapText="1"/>
    </xf>
    <xf numFmtId="173" fontId="8" fillId="3" borderId="1" xfId="1" applyNumberFormat="1" applyFont="1" applyFill="1" applyBorder="1" applyAlignment="1" applyProtection="1">
      <alignment horizontal="center" vertical="center"/>
      <protection hidden="1"/>
    </xf>
    <xf numFmtId="167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Fill="1" applyBorder="1" applyAlignment="1">
      <alignment wrapText="1"/>
    </xf>
    <xf numFmtId="0" fontId="5" fillId="2" borderId="1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333"/>
  <sheetViews>
    <sheetView tabSelected="1" workbookViewId="0">
      <selection activeCell="E233" sqref="E233"/>
    </sheetView>
  </sheetViews>
  <sheetFormatPr defaultRowHeight="15"/>
  <cols>
    <col min="1" max="1" width="45.42578125" style="1" customWidth="1"/>
    <col min="2" max="2" width="7.710937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9" width="15.140625" style="1" customWidth="1"/>
    <col min="10" max="16384" width="9.140625" style="1"/>
  </cols>
  <sheetData>
    <row r="1" spans="1:8" ht="15.75">
      <c r="H1" s="7" t="s">
        <v>180</v>
      </c>
    </row>
    <row r="2" spans="1:8" ht="15.75">
      <c r="H2" s="7" t="s">
        <v>162</v>
      </c>
    </row>
    <row r="3" spans="1:8" ht="15.75">
      <c r="H3" s="7" t="s">
        <v>0</v>
      </c>
    </row>
    <row r="4" spans="1:8" ht="15.75">
      <c r="H4" s="7" t="s">
        <v>181</v>
      </c>
    </row>
    <row r="5" spans="1:8" ht="15.75">
      <c r="H5" s="7"/>
    </row>
    <row r="6" spans="1:8" ht="15.75">
      <c r="A6" s="133" t="s">
        <v>210</v>
      </c>
      <c r="B6" s="133"/>
      <c r="C6" s="133"/>
      <c r="D6" s="133"/>
      <c r="E6" s="133"/>
      <c r="F6" s="133"/>
      <c r="G6" s="133"/>
      <c r="H6" s="133"/>
    </row>
    <row r="7" spans="1:8" ht="51" customHeight="1">
      <c r="A7" s="134" t="s">
        <v>211</v>
      </c>
      <c r="B7" s="134"/>
      <c r="C7" s="134"/>
      <c r="D7" s="134"/>
      <c r="E7" s="134"/>
      <c r="F7" s="134"/>
      <c r="G7" s="134"/>
      <c r="H7" s="134"/>
    </row>
    <row r="8" spans="1:8" ht="15.75">
      <c r="A8" s="133" t="s">
        <v>212</v>
      </c>
      <c r="B8" s="133"/>
      <c r="C8" s="133"/>
      <c r="D8" s="133"/>
      <c r="E8" s="133"/>
      <c r="F8" s="133"/>
      <c r="G8" s="133"/>
      <c r="H8" s="133"/>
    </row>
    <row r="9" spans="1:8">
      <c r="H9" s="8" t="s">
        <v>1</v>
      </c>
    </row>
    <row r="10" spans="1:8" ht="31.5" customHeight="1">
      <c r="A10" s="80" t="s">
        <v>2</v>
      </c>
      <c r="B10" s="80" t="s">
        <v>60</v>
      </c>
      <c r="C10" s="80" t="s">
        <v>61</v>
      </c>
      <c r="D10" s="80" t="s">
        <v>3</v>
      </c>
      <c r="E10" s="80" t="s">
        <v>13</v>
      </c>
      <c r="F10" s="119" t="s">
        <v>191</v>
      </c>
      <c r="G10" s="120" t="s">
        <v>192</v>
      </c>
      <c r="H10" s="120" t="s">
        <v>193</v>
      </c>
    </row>
    <row r="11" spans="1:8">
      <c r="A11" s="81" t="s">
        <v>4</v>
      </c>
      <c r="B11" s="82" t="s">
        <v>171</v>
      </c>
      <c r="C11" s="82" t="s">
        <v>43</v>
      </c>
      <c r="D11" s="81">
        <v>3</v>
      </c>
      <c r="E11" s="81">
        <v>4</v>
      </c>
      <c r="F11" s="83">
        <v>5</v>
      </c>
      <c r="G11" s="84">
        <v>6</v>
      </c>
      <c r="H11" s="84">
        <v>7</v>
      </c>
    </row>
    <row r="12" spans="1:8">
      <c r="A12" s="85" t="s">
        <v>41</v>
      </c>
      <c r="B12" s="33" t="s">
        <v>44</v>
      </c>
      <c r="C12" s="33" t="s">
        <v>46</v>
      </c>
      <c r="D12" s="13" t="s">
        <v>106</v>
      </c>
      <c r="E12" s="13">
        <v>0</v>
      </c>
      <c r="F12" s="86">
        <f>F13+F21+F33+F39</f>
        <v>41417.1</v>
      </c>
      <c r="G12" s="86">
        <f>G13+G21+G33+G39</f>
        <v>8293.4000000000015</v>
      </c>
      <c r="H12" s="86">
        <f>G12/F12*100</f>
        <v>20.024096327362372</v>
      </c>
    </row>
    <row r="13" spans="1:8" ht="45">
      <c r="A13" s="87" t="s">
        <v>42</v>
      </c>
      <c r="B13" s="28" t="s">
        <v>44</v>
      </c>
      <c r="C13" s="28" t="s">
        <v>45</v>
      </c>
      <c r="D13" s="88" t="s">
        <v>106</v>
      </c>
      <c r="E13" s="13">
        <v>0</v>
      </c>
      <c r="F13" s="89">
        <f t="shared" ref="F13:G19" si="0">F14</f>
        <v>1940</v>
      </c>
      <c r="G13" s="89">
        <f t="shared" si="0"/>
        <v>268.10000000000002</v>
      </c>
      <c r="H13" s="86">
        <f t="shared" ref="H13:H106" si="1">G13/F13*100</f>
        <v>13.819587628865982</v>
      </c>
    </row>
    <row r="14" spans="1:8" ht="57.75">
      <c r="A14" s="90" t="s">
        <v>11</v>
      </c>
      <c r="B14" s="35" t="s">
        <v>44</v>
      </c>
      <c r="C14" s="35" t="s">
        <v>45</v>
      </c>
      <c r="D14" s="25" t="s">
        <v>51</v>
      </c>
      <c r="E14" s="13">
        <v>0</v>
      </c>
      <c r="F14" s="19">
        <f t="shared" si="0"/>
        <v>1940</v>
      </c>
      <c r="G14" s="19">
        <f t="shared" si="0"/>
        <v>268.10000000000002</v>
      </c>
      <c r="H14" s="86">
        <f t="shared" si="1"/>
        <v>13.819587628865982</v>
      </c>
    </row>
    <row r="15" spans="1:8" ht="45">
      <c r="A15" s="30" t="s">
        <v>48</v>
      </c>
      <c r="B15" s="28" t="s">
        <v>44</v>
      </c>
      <c r="C15" s="28" t="s">
        <v>45</v>
      </c>
      <c r="D15" s="13" t="s">
        <v>52</v>
      </c>
      <c r="E15" s="13">
        <v>0</v>
      </c>
      <c r="F15" s="18">
        <f t="shared" si="0"/>
        <v>1940</v>
      </c>
      <c r="G15" s="18">
        <f t="shared" si="0"/>
        <v>268.10000000000002</v>
      </c>
      <c r="H15" s="86">
        <f t="shared" si="1"/>
        <v>13.819587628865982</v>
      </c>
    </row>
    <row r="16" spans="1:8" ht="30">
      <c r="A16" s="52" t="s">
        <v>174</v>
      </c>
      <c r="B16" s="33" t="s">
        <v>44</v>
      </c>
      <c r="C16" s="33" t="s">
        <v>45</v>
      </c>
      <c r="D16" s="62" t="s">
        <v>53</v>
      </c>
      <c r="E16" s="13">
        <v>0</v>
      </c>
      <c r="F16" s="17">
        <f>F17</f>
        <v>1940</v>
      </c>
      <c r="G16" s="17">
        <f t="shared" si="0"/>
        <v>268.10000000000002</v>
      </c>
      <c r="H16" s="86">
        <f t="shared" si="1"/>
        <v>13.819587628865982</v>
      </c>
    </row>
    <row r="17" spans="1:10" ht="90" hidden="1">
      <c r="A17" s="31" t="s">
        <v>15</v>
      </c>
      <c r="B17" s="28" t="s">
        <v>44</v>
      </c>
      <c r="C17" s="28" t="s">
        <v>45</v>
      </c>
      <c r="D17" s="46" t="s">
        <v>53</v>
      </c>
      <c r="E17" s="12" t="s">
        <v>47</v>
      </c>
      <c r="F17" s="18">
        <f>F18</f>
        <v>1940</v>
      </c>
      <c r="G17" s="18">
        <f t="shared" si="0"/>
        <v>268.10000000000002</v>
      </c>
      <c r="H17" s="86">
        <f t="shared" si="1"/>
        <v>13.819587628865982</v>
      </c>
    </row>
    <row r="18" spans="1:10" ht="30" hidden="1">
      <c r="A18" s="31" t="s">
        <v>26</v>
      </c>
      <c r="B18" s="28" t="s">
        <v>44</v>
      </c>
      <c r="C18" s="28" t="s">
        <v>45</v>
      </c>
      <c r="D18" s="46" t="s">
        <v>53</v>
      </c>
      <c r="E18" s="13">
        <v>0</v>
      </c>
      <c r="F18" s="18">
        <v>1940</v>
      </c>
      <c r="G18" s="18">
        <v>268.10000000000002</v>
      </c>
      <c r="H18" s="86">
        <f t="shared" si="1"/>
        <v>13.819587628865982</v>
      </c>
    </row>
    <row r="19" spans="1:10" ht="90">
      <c r="A19" s="31" t="s">
        <v>15</v>
      </c>
      <c r="B19" s="33" t="s">
        <v>44</v>
      </c>
      <c r="C19" s="33" t="s">
        <v>45</v>
      </c>
      <c r="D19" s="62" t="s">
        <v>53</v>
      </c>
      <c r="E19" s="13">
        <v>100</v>
      </c>
      <c r="F19" s="17">
        <f t="shared" si="0"/>
        <v>1940</v>
      </c>
      <c r="G19" s="17">
        <f t="shared" si="0"/>
        <v>268.10000000000002</v>
      </c>
      <c r="H19" s="86">
        <f t="shared" ref="H19:H20" si="2">G19/F19*100</f>
        <v>13.819587628865982</v>
      </c>
    </row>
    <row r="20" spans="1:10" ht="30">
      <c r="A20" s="31" t="s">
        <v>26</v>
      </c>
      <c r="B20" s="33" t="s">
        <v>44</v>
      </c>
      <c r="C20" s="33" t="s">
        <v>45</v>
      </c>
      <c r="D20" s="62" t="s">
        <v>53</v>
      </c>
      <c r="E20" s="13">
        <v>120</v>
      </c>
      <c r="F20" s="18">
        <v>1940</v>
      </c>
      <c r="G20" s="18">
        <v>268.10000000000002</v>
      </c>
      <c r="H20" s="86">
        <f t="shared" si="2"/>
        <v>13.819587628865982</v>
      </c>
    </row>
    <row r="21" spans="1:10" ht="75">
      <c r="A21" s="91" t="s">
        <v>49</v>
      </c>
      <c r="B21" s="92">
        <v>1</v>
      </c>
      <c r="C21" s="92">
        <v>4</v>
      </c>
      <c r="D21" s="88" t="s">
        <v>106</v>
      </c>
      <c r="E21" s="13">
        <v>0</v>
      </c>
      <c r="F21" s="17">
        <f t="shared" ref="F21:G23" si="3">F22</f>
        <v>24429.5</v>
      </c>
      <c r="G21" s="17">
        <f t="shared" si="3"/>
        <v>5024.8</v>
      </c>
      <c r="H21" s="86">
        <f t="shared" si="1"/>
        <v>20.568574878732683</v>
      </c>
    </row>
    <row r="22" spans="1:10" ht="57.75">
      <c r="A22" s="90" t="s">
        <v>11</v>
      </c>
      <c r="B22" s="35" t="s">
        <v>44</v>
      </c>
      <c r="C22" s="35" t="s">
        <v>50</v>
      </c>
      <c r="D22" s="25" t="s">
        <v>51</v>
      </c>
      <c r="E22" s="25">
        <v>0</v>
      </c>
      <c r="F22" s="19">
        <f t="shared" si="3"/>
        <v>24429.5</v>
      </c>
      <c r="G22" s="19">
        <f t="shared" si="3"/>
        <v>5024.8</v>
      </c>
      <c r="H22" s="86">
        <f t="shared" si="1"/>
        <v>20.568574878732683</v>
      </c>
    </row>
    <row r="23" spans="1:10" ht="45">
      <c r="A23" s="30" t="s">
        <v>48</v>
      </c>
      <c r="B23" s="28" t="s">
        <v>44</v>
      </c>
      <c r="C23" s="28" t="s">
        <v>50</v>
      </c>
      <c r="D23" s="13" t="s">
        <v>52</v>
      </c>
      <c r="E23" s="13">
        <v>0</v>
      </c>
      <c r="F23" s="18">
        <f t="shared" si="3"/>
        <v>24429.5</v>
      </c>
      <c r="G23" s="18">
        <f t="shared" si="3"/>
        <v>5024.8</v>
      </c>
      <c r="H23" s="86">
        <f t="shared" si="1"/>
        <v>20.568574878732683</v>
      </c>
    </row>
    <row r="24" spans="1:10" ht="30">
      <c r="A24" s="93" t="s">
        <v>38</v>
      </c>
      <c r="B24" s="33" t="s">
        <v>44</v>
      </c>
      <c r="C24" s="33" t="s">
        <v>50</v>
      </c>
      <c r="D24" s="94" t="s">
        <v>54</v>
      </c>
      <c r="E24" s="13">
        <v>0</v>
      </c>
      <c r="F24" s="17">
        <f>F25+F27</f>
        <v>24429.5</v>
      </c>
      <c r="G24" s="17">
        <f>G29</f>
        <v>5024.8</v>
      </c>
      <c r="H24" s="86">
        <f t="shared" si="1"/>
        <v>20.568574878732683</v>
      </c>
      <c r="J24" s="2"/>
    </row>
    <row r="25" spans="1:10" ht="90" hidden="1">
      <c r="A25" s="39" t="s">
        <v>15</v>
      </c>
      <c r="B25" s="33" t="s">
        <v>44</v>
      </c>
      <c r="C25" s="33" t="s">
        <v>50</v>
      </c>
      <c r="D25" s="94" t="s">
        <v>54</v>
      </c>
      <c r="E25" s="21">
        <v>100</v>
      </c>
      <c r="F25" s="17">
        <f>F26</f>
        <v>24385</v>
      </c>
      <c r="G25" s="17">
        <f>G26</f>
        <v>5024.8999999999996</v>
      </c>
      <c r="H25" s="86">
        <f t="shared" si="1"/>
        <v>20.606520401886407</v>
      </c>
    </row>
    <row r="26" spans="1:10" ht="30" hidden="1">
      <c r="A26" s="40" t="s">
        <v>26</v>
      </c>
      <c r="B26" s="28" t="s">
        <v>44</v>
      </c>
      <c r="C26" s="28" t="s">
        <v>50</v>
      </c>
      <c r="D26" s="76" t="s">
        <v>54</v>
      </c>
      <c r="E26" s="13">
        <v>120</v>
      </c>
      <c r="F26" s="18">
        <v>24385</v>
      </c>
      <c r="G26" s="18">
        <v>5024.8999999999996</v>
      </c>
      <c r="H26" s="86">
        <f t="shared" si="1"/>
        <v>20.606520401886407</v>
      </c>
    </row>
    <row r="27" spans="1:10" ht="30" hidden="1">
      <c r="A27" s="52" t="s">
        <v>186</v>
      </c>
      <c r="B27" s="33" t="s">
        <v>44</v>
      </c>
      <c r="C27" s="33" t="s">
        <v>50</v>
      </c>
      <c r="D27" s="94" t="s">
        <v>54</v>
      </c>
      <c r="E27" s="21">
        <v>200</v>
      </c>
      <c r="F27" s="14">
        <f>F28</f>
        <v>44.5</v>
      </c>
      <c r="G27" s="14">
        <f>G28</f>
        <v>0</v>
      </c>
      <c r="H27" s="86">
        <f t="shared" si="1"/>
        <v>0</v>
      </c>
    </row>
    <row r="28" spans="1:10" ht="45" hidden="1">
      <c r="A28" s="30" t="s">
        <v>187</v>
      </c>
      <c r="B28" s="28" t="s">
        <v>44</v>
      </c>
      <c r="C28" s="28" t="s">
        <v>50</v>
      </c>
      <c r="D28" s="76" t="s">
        <v>54</v>
      </c>
      <c r="E28" s="13">
        <v>240</v>
      </c>
      <c r="F28" s="14">
        <v>44.5</v>
      </c>
      <c r="G28" s="10"/>
      <c r="H28" s="86">
        <f t="shared" si="1"/>
        <v>0</v>
      </c>
    </row>
    <row r="29" spans="1:10" ht="90">
      <c r="A29" s="39" t="s">
        <v>15</v>
      </c>
      <c r="B29" s="28" t="s">
        <v>44</v>
      </c>
      <c r="C29" s="28" t="s">
        <v>50</v>
      </c>
      <c r="D29" s="94" t="s">
        <v>54</v>
      </c>
      <c r="E29" s="13">
        <v>100</v>
      </c>
      <c r="F29" s="14">
        <f>F30</f>
        <v>24385</v>
      </c>
      <c r="G29" s="10">
        <f>G30</f>
        <v>5024.8</v>
      </c>
      <c r="H29" s="86">
        <f t="shared" si="1"/>
        <v>20.606110313717448</v>
      </c>
      <c r="J29" s="2"/>
    </row>
    <row r="30" spans="1:10" ht="30">
      <c r="A30" s="40" t="s">
        <v>26</v>
      </c>
      <c r="B30" s="33" t="s">
        <v>44</v>
      </c>
      <c r="C30" s="33" t="s">
        <v>50</v>
      </c>
      <c r="D30" s="94" t="s">
        <v>54</v>
      </c>
      <c r="E30" s="13">
        <v>120</v>
      </c>
      <c r="F30" s="14">
        <v>24385</v>
      </c>
      <c r="G30" s="10">
        <v>5024.8</v>
      </c>
      <c r="H30" s="86">
        <f t="shared" si="1"/>
        <v>20.606110313717448</v>
      </c>
      <c r="J30" s="2"/>
    </row>
    <row r="31" spans="1:10" ht="30">
      <c r="A31" s="52" t="s">
        <v>194</v>
      </c>
      <c r="B31" s="33" t="s">
        <v>44</v>
      </c>
      <c r="C31" s="33" t="s">
        <v>50</v>
      </c>
      <c r="D31" s="94" t="s">
        <v>54</v>
      </c>
      <c r="E31" s="13">
        <v>200</v>
      </c>
      <c r="F31" s="14">
        <f>F32</f>
        <v>44.5</v>
      </c>
      <c r="G31" s="10"/>
      <c r="H31" s="86"/>
      <c r="J31" s="2"/>
    </row>
    <row r="32" spans="1:10" ht="30">
      <c r="A32" s="30" t="s">
        <v>195</v>
      </c>
      <c r="B32" s="33" t="s">
        <v>44</v>
      </c>
      <c r="C32" s="33" t="s">
        <v>50</v>
      </c>
      <c r="D32" s="94" t="s">
        <v>54</v>
      </c>
      <c r="E32" s="13">
        <v>240</v>
      </c>
      <c r="F32" s="14">
        <v>44.5</v>
      </c>
      <c r="G32" s="10"/>
      <c r="H32" s="86"/>
    </row>
    <row r="33" spans="1:9">
      <c r="A33" s="52" t="s">
        <v>55</v>
      </c>
      <c r="B33" s="92">
        <v>1</v>
      </c>
      <c r="C33" s="92">
        <v>11</v>
      </c>
      <c r="D33" s="62" t="s">
        <v>106</v>
      </c>
      <c r="E33" s="21">
        <v>0</v>
      </c>
      <c r="F33" s="14">
        <f t="shared" ref="F33:G37" si="4">F34</f>
        <v>300</v>
      </c>
      <c r="G33" s="14">
        <f t="shared" si="4"/>
        <v>0</v>
      </c>
      <c r="H33" s="86">
        <f t="shared" si="1"/>
        <v>0</v>
      </c>
    </row>
    <row r="34" spans="1:9" ht="72">
      <c r="A34" s="23" t="s">
        <v>5</v>
      </c>
      <c r="B34" s="75">
        <v>1</v>
      </c>
      <c r="C34" s="75">
        <v>11</v>
      </c>
      <c r="D34" s="46" t="s">
        <v>69</v>
      </c>
      <c r="E34" s="13">
        <v>0</v>
      </c>
      <c r="F34" s="15">
        <f t="shared" si="4"/>
        <v>300</v>
      </c>
      <c r="G34" s="15">
        <f t="shared" si="4"/>
        <v>0</v>
      </c>
      <c r="H34" s="86">
        <f t="shared" si="1"/>
        <v>0</v>
      </c>
    </row>
    <row r="35" spans="1:9" ht="60">
      <c r="A35" s="30" t="s">
        <v>68</v>
      </c>
      <c r="B35" s="75">
        <v>1</v>
      </c>
      <c r="C35" s="75">
        <v>11</v>
      </c>
      <c r="D35" s="46" t="s">
        <v>108</v>
      </c>
      <c r="E35" s="13">
        <v>0</v>
      </c>
      <c r="F35" s="15">
        <f t="shared" si="4"/>
        <v>300</v>
      </c>
      <c r="G35" s="15">
        <f t="shared" si="4"/>
        <v>0</v>
      </c>
      <c r="H35" s="86">
        <f t="shared" si="1"/>
        <v>0</v>
      </c>
    </row>
    <row r="36" spans="1:9">
      <c r="A36" s="95" t="s">
        <v>156</v>
      </c>
      <c r="B36" s="75">
        <v>1</v>
      </c>
      <c r="C36" s="75">
        <v>11</v>
      </c>
      <c r="D36" s="46" t="s">
        <v>123</v>
      </c>
      <c r="E36" s="21">
        <v>0</v>
      </c>
      <c r="F36" s="15">
        <f t="shared" si="4"/>
        <v>300</v>
      </c>
      <c r="G36" s="15">
        <f t="shared" si="4"/>
        <v>0</v>
      </c>
      <c r="H36" s="86">
        <f t="shared" si="1"/>
        <v>0</v>
      </c>
    </row>
    <row r="37" spans="1:9" hidden="1">
      <c r="A37" s="31" t="s">
        <v>18</v>
      </c>
      <c r="B37" s="75">
        <v>1</v>
      </c>
      <c r="C37" s="75">
        <v>11</v>
      </c>
      <c r="D37" s="46" t="s">
        <v>123</v>
      </c>
      <c r="E37" s="12" t="s">
        <v>21</v>
      </c>
      <c r="F37" s="15">
        <f t="shared" si="4"/>
        <v>300</v>
      </c>
      <c r="G37" s="15">
        <f t="shared" si="4"/>
        <v>0</v>
      </c>
      <c r="H37" s="86">
        <f t="shared" si="1"/>
        <v>0</v>
      </c>
    </row>
    <row r="38" spans="1:9" hidden="1">
      <c r="A38" s="31" t="s">
        <v>56</v>
      </c>
      <c r="B38" s="75">
        <v>1</v>
      </c>
      <c r="C38" s="75">
        <v>11</v>
      </c>
      <c r="D38" s="46" t="s">
        <v>123</v>
      </c>
      <c r="E38" s="12" t="s">
        <v>57</v>
      </c>
      <c r="F38" s="15">
        <v>300</v>
      </c>
      <c r="G38" s="15"/>
      <c r="H38" s="86">
        <f t="shared" si="1"/>
        <v>0</v>
      </c>
    </row>
    <row r="39" spans="1:9">
      <c r="A39" s="52" t="s">
        <v>58</v>
      </c>
      <c r="B39" s="92">
        <v>1</v>
      </c>
      <c r="C39" s="92">
        <v>13</v>
      </c>
      <c r="D39" s="94" t="s">
        <v>107</v>
      </c>
      <c r="E39" s="21">
        <v>0</v>
      </c>
      <c r="F39" s="14">
        <f>F40</f>
        <v>14747.6</v>
      </c>
      <c r="G39" s="14">
        <f>G40</f>
        <v>3000.5</v>
      </c>
      <c r="H39" s="86">
        <f t="shared" si="1"/>
        <v>20.34568336542895</v>
      </c>
      <c r="I39" s="2"/>
    </row>
    <row r="40" spans="1:9" ht="57.75">
      <c r="A40" s="90" t="s">
        <v>11</v>
      </c>
      <c r="B40" s="92">
        <v>1</v>
      </c>
      <c r="C40" s="92">
        <v>13</v>
      </c>
      <c r="D40" s="25" t="s">
        <v>51</v>
      </c>
      <c r="E40" s="13">
        <v>0</v>
      </c>
      <c r="F40" s="20">
        <f>F41+F56+F65</f>
        <v>14747.6</v>
      </c>
      <c r="G40" s="20">
        <f>G41+G56+G65</f>
        <v>3000.5</v>
      </c>
      <c r="H40" s="86">
        <f t="shared" si="1"/>
        <v>20.34568336542895</v>
      </c>
    </row>
    <row r="41" spans="1:9" ht="45">
      <c r="A41" s="30" t="s">
        <v>157</v>
      </c>
      <c r="B41" s="92">
        <v>1</v>
      </c>
      <c r="C41" s="92">
        <v>13</v>
      </c>
      <c r="D41" s="13" t="s">
        <v>52</v>
      </c>
      <c r="E41" s="13">
        <v>0</v>
      </c>
      <c r="F41" s="15">
        <f>F42</f>
        <v>12282.5</v>
      </c>
      <c r="G41" s="15">
        <f>G42</f>
        <v>2450.6</v>
      </c>
      <c r="H41" s="86">
        <f t="shared" si="1"/>
        <v>19.951964176674128</v>
      </c>
    </row>
    <row r="42" spans="1:9" ht="75.75" customHeight="1">
      <c r="A42" s="124" t="s">
        <v>149</v>
      </c>
      <c r="B42" s="125">
        <v>1</v>
      </c>
      <c r="C42" s="125">
        <v>13</v>
      </c>
      <c r="D42" s="126" t="s">
        <v>59</v>
      </c>
      <c r="E42" s="127">
        <v>0</v>
      </c>
      <c r="F42" s="128">
        <f>F49+F52+F54</f>
        <v>12282.5</v>
      </c>
      <c r="G42" s="128">
        <f>G49+G52+G54</f>
        <v>2450.6</v>
      </c>
      <c r="H42" s="129">
        <f t="shared" si="1"/>
        <v>19.951964176674128</v>
      </c>
    </row>
    <row r="43" spans="1:9" ht="90" hidden="1">
      <c r="A43" s="39" t="s">
        <v>15</v>
      </c>
      <c r="B43" s="92">
        <v>1</v>
      </c>
      <c r="C43" s="92">
        <v>13</v>
      </c>
      <c r="D43" s="94" t="s">
        <v>59</v>
      </c>
      <c r="E43" s="21">
        <v>100</v>
      </c>
      <c r="F43" s="14">
        <f>F44+F45</f>
        <v>9950</v>
      </c>
      <c r="G43" s="14">
        <f>G44+G45</f>
        <v>1762.6999999999998</v>
      </c>
      <c r="H43" s="86">
        <f t="shared" si="1"/>
        <v>17.715577889447236</v>
      </c>
    </row>
    <row r="44" spans="1:9" ht="30" hidden="1">
      <c r="A44" s="40" t="s">
        <v>16</v>
      </c>
      <c r="B44" s="92">
        <v>1</v>
      </c>
      <c r="C44" s="92">
        <v>13</v>
      </c>
      <c r="D44" s="76" t="s">
        <v>59</v>
      </c>
      <c r="E44" s="13">
        <v>110</v>
      </c>
      <c r="F44" s="15">
        <v>9650</v>
      </c>
      <c r="G44" s="15">
        <v>1675.6</v>
      </c>
      <c r="H44" s="86">
        <f t="shared" si="1"/>
        <v>17.363730569948185</v>
      </c>
    </row>
    <row r="45" spans="1:9" ht="30" hidden="1">
      <c r="A45" s="31" t="s">
        <v>26</v>
      </c>
      <c r="B45" s="92">
        <v>1</v>
      </c>
      <c r="C45" s="92">
        <v>13</v>
      </c>
      <c r="D45" s="76" t="s">
        <v>59</v>
      </c>
      <c r="E45" s="13">
        <v>120</v>
      </c>
      <c r="F45" s="15">
        <v>300</v>
      </c>
      <c r="G45" s="15">
        <v>87.1</v>
      </c>
      <c r="H45" s="86">
        <f t="shared" si="1"/>
        <v>29.033333333333331</v>
      </c>
    </row>
    <row r="46" spans="1:9" ht="30" hidden="1">
      <c r="A46" s="52" t="s">
        <v>186</v>
      </c>
      <c r="B46" s="92">
        <v>1</v>
      </c>
      <c r="C46" s="92">
        <v>13</v>
      </c>
      <c r="D46" s="94" t="s">
        <v>59</v>
      </c>
      <c r="E46" s="21">
        <v>200</v>
      </c>
      <c r="F46" s="14">
        <f>F47</f>
        <v>2318.5</v>
      </c>
      <c r="G46" s="14">
        <f>G47</f>
        <v>687.1</v>
      </c>
      <c r="H46" s="86">
        <f t="shared" si="1"/>
        <v>29.635540219969808</v>
      </c>
    </row>
    <row r="47" spans="1:9" ht="45" hidden="1">
      <c r="A47" s="40" t="s">
        <v>103</v>
      </c>
      <c r="B47" s="92">
        <v>1</v>
      </c>
      <c r="C47" s="92">
        <v>13</v>
      </c>
      <c r="D47" s="76" t="s">
        <v>59</v>
      </c>
      <c r="E47" s="13">
        <v>240</v>
      </c>
      <c r="F47" s="15">
        <v>2318.5</v>
      </c>
      <c r="G47" s="15">
        <v>687.1</v>
      </c>
      <c r="H47" s="86">
        <f t="shared" si="1"/>
        <v>29.635540219969808</v>
      </c>
    </row>
    <row r="48" spans="1:9" hidden="1">
      <c r="A48" s="31" t="s">
        <v>19</v>
      </c>
      <c r="B48" s="92">
        <v>1</v>
      </c>
      <c r="C48" s="92">
        <v>13</v>
      </c>
      <c r="D48" s="76" t="s">
        <v>59</v>
      </c>
      <c r="E48" s="13">
        <v>850</v>
      </c>
      <c r="F48" s="15">
        <v>14</v>
      </c>
      <c r="G48" s="15">
        <v>0.8</v>
      </c>
      <c r="H48" s="86">
        <f t="shared" si="1"/>
        <v>5.7142857142857144</v>
      </c>
    </row>
    <row r="49" spans="1:8" ht="90">
      <c r="A49" s="39" t="s">
        <v>15</v>
      </c>
      <c r="B49" s="92">
        <v>1</v>
      </c>
      <c r="C49" s="92">
        <v>13</v>
      </c>
      <c r="D49" s="94" t="s">
        <v>59</v>
      </c>
      <c r="E49" s="13">
        <v>100</v>
      </c>
      <c r="F49" s="15">
        <f>F50+F51</f>
        <v>9950</v>
      </c>
      <c r="G49" s="15">
        <f>G50+G51</f>
        <v>1762.6999999999998</v>
      </c>
      <c r="H49" s="86">
        <f t="shared" si="1"/>
        <v>17.715577889447236</v>
      </c>
    </row>
    <row r="50" spans="1:8" ht="30">
      <c r="A50" s="40" t="s">
        <v>16</v>
      </c>
      <c r="B50" s="92">
        <v>1</v>
      </c>
      <c r="C50" s="92">
        <v>13</v>
      </c>
      <c r="D50" s="94" t="s">
        <v>59</v>
      </c>
      <c r="E50" s="13">
        <v>110</v>
      </c>
      <c r="F50" s="15">
        <v>9650</v>
      </c>
      <c r="G50" s="15">
        <v>1675.6</v>
      </c>
      <c r="H50" s="86">
        <f t="shared" si="1"/>
        <v>17.363730569948185</v>
      </c>
    </row>
    <row r="51" spans="1:8" ht="30">
      <c r="A51" s="70" t="s">
        <v>196</v>
      </c>
      <c r="B51" s="92">
        <v>1</v>
      </c>
      <c r="C51" s="92">
        <v>13</v>
      </c>
      <c r="D51" s="94" t="s">
        <v>59</v>
      </c>
      <c r="E51" s="13">
        <v>120</v>
      </c>
      <c r="F51" s="15">
        <v>300</v>
      </c>
      <c r="G51" s="15">
        <v>87.1</v>
      </c>
      <c r="H51" s="86">
        <f t="shared" si="1"/>
        <v>29.033333333333331</v>
      </c>
    </row>
    <row r="52" spans="1:8" ht="30">
      <c r="A52" s="52" t="s">
        <v>194</v>
      </c>
      <c r="B52" s="92">
        <v>1</v>
      </c>
      <c r="C52" s="92">
        <v>13</v>
      </c>
      <c r="D52" s="94" t="s">
        <v>59</v>
      </c>
      <c r="E52" s="13">
        <v>200</v>
      </c>
      <c r="F52" s="15">
        <f>F53</f>
        <v>2318.5</v>
      </c>
      <c r="G52" s="15">
        <f>G53</f>
        <v>687.1</v>
      </c>
      <c r="H52" s="86">
        <f t="shared" si="1"/>
        <v>29.635540219969808</v>
      </c>
    </row>
    <row r="53" spans="1:8" ht="30">
      <c r="A53" s="30" t="s">
        <v>195</v>
      </c>
      <c r="B53" s="92">
        <v>1</v>
      </c>
      <c r="C53" s="92">
        <v>13</v>
      </c>
      <c r="D53" s="94" t="s">
        <v>59</v>
      </c>
      <c r="E53" s="13">
        <v>240</v>
      </c>
      <c r="F53" s="15">
        <v>2318.5</v>
      </c>
      <c r="G53" s="15">
        <v>687.1</v>
      </c>
      <c r="H53" s="86">
        <f t="shared" si="1"/>
        <v>29.635540219969808</v>
      </c>
    </row>
    <row r="54" spans="1:8">
      <c r="A54" s="31" t="s">
        <v>18</v>
      </c>
      <c r="B54" s="92">
        <v>1</v>
      </c>
      <c r="C54" s="92">
        <v>13</v>
      </c>
      <c r="D54" s="94" t="s">
        <v>59</v>
      </c>
      <c r="E54" s="13">
        <v>800</v>
      </c>
      <c r="F54" s="15">
        <f>F55</f>
        <v>14</v>
      </c>
      <c r="G54" s="15">
        <f>G55</f>
        <v>0.8</v>
      </c>
      <c r="H54" s="86">
        <f t="shared" si="1"/>
        <v>5.7142857142857144</v>
      </c>
    </row>
    <row r="55" spans="1:8">
      <c r="A55" s="122" t="s">
        <v>197</v>
      </c>
      <c r="B55" s="92">
        <v>1</v>
      </c>
      <c r="C55" s="92">
        <v>13</v>
      </c>
      <c r="D55" s="94" t="s">
        <v>59</v>
      </c>
      <c r="E55" s="13">
        <v>850</v>
      </c>
      <c r="F55" s="15">
        <v>14</v>
      </c>
      <c r="G55" s="15">
        <v>0.8</v>
      </c>
      <c r="H55" s="86">
        <f t="shared" si="1"/>
        <v>5.7142857142857144</v>
      </c>
    </row>
    <row r="56" spans="1:8" ht="30">
      <c r="A56" s="70" t="s">
        <v>175</v>
      </c>
      <c r="B56" s="92">
        <v>1</v>
      </c>
      <c r="C56" s="92">
        <v>13</v>
      </c>
      <c r="D56" s="94" t="s">
        <v>167</v>
      </c>
      <c r="E56" s="13">
        <v>0</v>
      </c>
      <c r="F56" s="18">
        <f>F57+F59</f>
        <v>1519.2</v>
      </c>
      <c r="G56" s="18">
        <f>G57+G59</f>
        <v>183.9</v>
      </c>
      <c r="H56" s="86">
        <f t="shared" si="1"/>
        <v>12.105055292259085</v>
      </c>
    </row>
    <row r="57" spans="1:8" ht="90" hidden="1">
      <c r="A57" s="39" t="s">
        <v>15</v>
      </c>
      <c r="B57" s="92">
        <v>1</v>
      </c>
      <c r="C57" s="92">
        <v>13</v>
      </c>
      <c r="D57" s="94" t="s">
        <v>167</v>
      </c>
      <c r="E57" s="69">
        <v>100</v>
      </c>
      <c r="F57" s="17">
        <f>F58</f>
        <v>1313.5</v>
      </c>
      <c r="G57" s="17">
        <f>G58</f>
        <v>70</v>
      </c>
      <c r="H57" s="86">
        <f t="shared" si="1"/>
        <v>5.3292729349067374</v>
      </c>
    </row>
    <row r="58" spans="1:8" ht="30" hidden="1">
      <c r="A58" s="31" t="s">
        <v>26</v>
      </c>
      <c r="B58" s="92">
        <v>1</v>
      </c>
      <c r="C58" s="92">
        <v>13</v>
      </c>
      <c r="D58" s="94" t="s">
        <v>167</v>
      </c>
      <c r="E58" s="48">
        <v>120</v>
      </c>
      <c r="F58" s="18">
        <v>1313.5</v>
      </c>
      <c r="G58" s="18">
        <v>70</v>
      </c>
      <c r="H58" s="86">
        <f t="shared" si="1"/>
        <v>5.3292729349067374</v>
      </c>
    </row>
    <row r="59" spans="1:8" hidden="1">
      <c r="A59" s="31" t="s">
        <v>18</v>
      </c>
      <c r="B59" s="92">
        <v>1</v>
      </c>
      <c r="C59" s="92">
        <v>13</v>
      </c>
      <c r="D59" s="94" t="s">
        <v>167</v>
      </c>
      <c r="E59" s="22">
        <v>800</v>
      </c>
      <c r="F59" s="17">
        <f>F60</f>
        <v>205.7</v>
      </c>
      <c r="G59" s="17">
        <f>G60</f>
        <v>113.9</v>
      </c>
      <c r="H59" s="86">
        <f t="shared" si="1"/>
        <v>55.371900826446286</v>
      </c>
    </row>
    <row r="60" spans="1:8" hidden="1">
      <c r="A60" s="31" t="s">
        <v>19</v>
      </c>
      <c r="B60" s="92">
        <v>1</v>
      </c>
      <c r="C60" s="92">
        <v>13</v>
      </c>
      <c r="D60" s="94" t="s">
        <v>167</v>
      </c>
      <c r="E60" s="12">
        <v>850</v>
      </c>
      <c r="F60" s="18">
        <v>205.7</v>
      </c>
      <c r="G60" s="18">
        <v>113.9</v>
      </c>
      <c r="H60" s="86">
        <f t="shared" si="1"/>
        <v>55.371900826446286</v>
      </c>
    </row>
    <row r="61" spans="1:8" ht="90">
      <c r="A61" s="39" t="s">
        <v>15</v>
      </c>
      <c r="B61" s="92">
        <v>1</v>
      </c>
      <c r="C61" s="92">
        <v>13</v>
      </c>
      <c r="D61" s="94" t="s">
        <v>167</v>
      </c>
      <c r="E61" s="13">
        <v>100</v>
      </c>
      <c r="F61" s="18">
        <f>F62</f>
        <v>1313.5</v>
      </c>
      <c r="G61" s="18">
        <f>G62</f>
        <v>70</v>
      </c>
      <c r="H61" s="86">
        <f t="shared" si="1"/>
        <v>5.3292729349067374</v>
      </c>
    </row>
    <row r="62" spans="1:8" ht="30">
      <c r="A62" s="123" t="s">
        <v>196</v>
      </c>
      <c r="B62" s="92">
        <v>1</v>
      </c>
      <c r="C62" s="92">
        <v>13</v>
      </c>
      <c r="D62" s="94" t="s">
        <v>167</v>
      </c>
      <c r="E62" s="13">
        <v>120</v>
      </c>
      <c r="F62" s="18">
        <v>1313.5</v>
      </c>
      <c r="G62" s="18">
        <v>70</v>
      </c>
      <c r="H62" s="86">
        <f t="shared" si="1"/>
        <v>5.3292729349067374</v>
      </c>
    </row>
    <row r="63" spans="1:8">
      <c r="A63" s="31" t="s">
        <v>18</v>
      </c>
      <c r="B63" s="92">
        <v>1</v>
      </c>
      <c r="C63" s="92">
        <v>13</v>
      </c>
      <c r="D63" s="94" t="s">
        <v>167</v>
      </c>
      <c r="E63" s="13">
        <v>800</v>
      </c>
      <c r="F63" s="18">
        <f>F64</f>
        <v>205.7</v>
      </c>
      <c r="G63" s="18">
        <f>G64</f>
        <v>114</v>
      </c>
      <c r="H63" s="86">
        <f t="shared" si="1"/>
        <v>55.420515313563442</v>
      </c>
    </row>
    <row r="64" spans="1:8">
      <c r="A64" s="31" t="s">
        <v>19</v>
      </c>
      <c r="B64" s="92">
        <v>1</v>
      </c>
      <c r="C64" s="92">
        <v>13</v>
      </c>
      <c r="D64" s="94" t="s">
        <v>167</v>
      </c>
      <c r="E64" s="13">
        <v>850</v>
      </c>
      <c r="F64" s="18">
        <v>205.7</v>
      </c>
      <c r="G64" s="18">
        <v>114</v>
      </c>
      <c r="H64" s="86">
        <f t="shared" si="1"/>
        <v>55.420515313563442</v>
      </c>
    </row>
    <row r="65" spans="1:8" ht="60">
      <c r="A65" s="70" t="s">
        <v>62</v>
      </c>
      <c r="B65" s="92">
        <v>1</v>
      </c>
      <c r="C65" s="92">
        <v>13</v>
      </c>
      <c r="D65" s="94" t="s">
        <v>124</v>
      </c>
      <c r="E65" s="13">
        <v>0</v>
      </c>
      <c r="F65" s="18">
        <f t="shared" ref="F65:G68" si="5">F66</f>
        <v>945.9</v>
      </c>
      <c r="G65" s="18">
        <f t="shared" si="5"/>
        <v>366</v>
      </c>
      <c r="H65" s="86">
        <f t="shared" si="1"/>
        <v>38.693307960672371</v>
      </c>
    </row>
    <row r="66" spans="1:8" ht="30" hidden="1" customHeight="1">
      <c r="A66" s="52" t="s">
        <v>188</v>
      </c>
      <c r="B66" s="92">
        <v>1</v>
      </c>
      <c r="C66" s="92">
        <v>13</v>
      </c>
      <c r="D66" s="94" t="s">
        <v>124</v>
      </c>
      <c r="E66" s="21">
        <v>200</v>
      </c>
      <c r="F66" s="18">
        <f t="shared" si="5"/>
        <v>945.9</v>
      </c>
      <c r="G66" s="18">
        <f t="shared" si="5"/>
        <v>366</v>
      </c>
      <c r="H66" s="86">
        <f t="shared" si="1"/>
        <v>38.693307960672371</v>
      </c>
    </row>
    <row r="67" spans="1:8" ht="45" hidden="1">
      <c r="A67" s="40" t="s">
        <v>103</v>
      </c>
      <c r="B67" s="92">
        <v>1</v>
      </c>
      <c r="C67" s="92">
        <v>13</v>
      </c>
      <c r="D67" s="94" t="s">
        <v>124</v>
      </c>
      <c r="E67" s="13">
        <v>240</v>
      </c>
      <c r="F67" s="18">
        <v>945.9</v>
      </c>
      <c r="G67" s="18">
        <v>366</v>
      </c>
      <c r="H67" s="86">
        <f t="shared" si="1"/>
        <v>38.693307960672371</v>
      </c>
    </row>
    <row r="68" spans="1:8" ht="30">
      <c r="A68" s="52" t="s">
        <v>194</v>
      </c>
      <c r="B68" s="92">
        <v>1</v>
      </c>
      <c r="C68" s="92">
        <v>13</v>
      </c>
      <c r="D68" s="94" t="s">
        <v>124</v>
      </c>
      <c r="E68" s="13">
        <v>200</v>
      </c>
      <c r="F68" s="18">
        <f t="shared" si="5"/>
        <v>900</v>
      </c>
      <c r="G68" s="18">
        <f t="shared" si="5"/>
        <v>229</v>
      </c>
      <c r="H68" s="86">
        <f t="shared" ref="H68" si="6">G68/F68*100</f>
        <v>25.444444444444443</v>
      </c>
    </row>
    <row r="69" spans="1:8" ht="30">
      <c r="A69" s="30" t="s">
        <v>195</v>
      </c>
      <c r="B69" s="92">
        <v>1</v>
      </c>
      <c r="C69" s="92">
        <v>13</v>
      </c>
      <c r="D69" s="94" t="s">
        <v>124</v>
      </c>
      <c r="E69" s="13">
        <v>240</v>
      </c>
      <c r="F69" s="18">
        <f t="shared" ref="F69:G69" si="7">F70</f>
        <v>900</v>
      </c>
      <c r="G69" s="18">
        <f t="shared" si="7"/>
        <v>229</v>
      </c>
      <c r="H69" s="86">
        <f t="shared" ref="H69" si="8">G69/F69*100</f>
        <v>25.444444444444443</v>
      </c>
    </row>
    <row r="70" spans="1:8" ht="30">
      <c r="A70" s="32" t="s">
        <v>65</v>
      </c>
      <c r="B70" s="92">
        <v>3</v>
      </c>
      <c r="C70" s="33" t="s">
        <v>46</v>
      </c>
      <c r="D70" s="13" t="s">
        <v>106</v>
      </c>
      <c r="E70" s="13">
        <v>0</v>
      </c>
      <c r="F70" s="18">
        <f>F71</f>
        <v>900</v>
      </c>
      <c r="G70" s="18">
        <f>G71</f>
        <v>229</v>
      </c>
      <c r="H70" s="86">
        <f t="shared" si="1"/>
        <v>25.444444444444443</v>
      </c>
    </row>
    <row r="71" spans="1:8" ht="72">
      <c r="A71" s="23" t="s">
        <v>5</v>
      </c>
      <c r="B71" s="24" t="s">
        <v>63</v>
      </c>
      <c r="C71" s="24" t="s">
        <v>64</v>
      </c>
      <c r="D71" s="25" t="s">
        <v>69</v>
      </c>
      <c r="E71" s="25">
        <v>0</v>
      </c>
      <c r="F71" s="96">
        <f>F72+F78</f>
        <v>900</v>
      </c>
      <c r="G71" s="96">
        <f>G72+G78</f>
        <v>229</v>
      </c>
      <c r="H71" s="86">
        <f t="shared" si="1"/>
        <v>25.444444444444443</v>
      </c>
    </row>
    <row r="72" spans="1:8" ht="60">
      <c r="A72" s="30" t="s">
        <v>179</v>
      </c>
      <c r="B72" s="45" t="s">
        <v>63</v>
      </c>
      <c r="C72" s="45" t="s">
        <v>64</v>
      </c>
      <c r="D72" s="13" t="s">
        <v>108</v>
      </c>
      <c r="E72" s="13">
        <v>0</v>
      </c>
      <c r="F72" s="18">
        <f t="shared" ref="F72:G74" si="9">F73</f>
        <v>260</v>
      </c>
      <c r="G72" s="18">
        <f t="shared" si="9"/>
        <v>0</v>
      </c>
      <c r="H72" s="86">
        <f t="shared" si="1"/>
        <v>0</v>
      </c>
    </row>
    <row r="73" spans="1:8" ht="75">
      <c r="A73" s="49" t="s">
        <v>173</v>
      </c>
      <c r="B73" s="60" t="s">
        <v>63</v>
      </c>
      <c r="C73" s="60" t="s">
        <v>64</v>
      </c>
      <c r="D73" s="13" t="s">
        <v>146</v>
      </c>
      <c r="E73" s="13">
        <v>0</v>
      </c>
      <c r="F73" s="89">
        <f t="shared" si="9"/>
        <v>260</v>
      </c>
      <c r="G73" s="89">
        <f t="shared" si="9"/>
        <v>0</v>
      </c>
      <c r="H73" s="86">
        <f t="shared" si="1"/>
        <v>0</v>
      </c>
    </row>
    <row r="74" spans="1:8" ht="30" hidden="1">
      <c r="A74" s="30" t="s">
        <v>186</v>
      </c>
      <c r="B74" s="60" t="s">
        <v>63</v>
      </c>
      <c r="C74" s="60" t="s">
        <v>64</v>
      </c>
      <c r="D74" s="13" t="s">
        <v>146</v>
      </c>
      <c r="E74" s="48">
        <v>200</v>
      </c>
      <c r="F74" s="18">
        <f t="shared" si="9"/>
        <v>260</v>
      </c>
      <c r="G74" s="18">
        <f t="shared" si="9"/>
        <v>0</v>
      </c>
      <c r="H74" s="86">
        <f t="shared" si="1"/>
        <v>0</v>
      </c>
    </row>
    <row r="75" spans="1:8" ht="45" hidden="1">
      <c r="A75" s="40" t="s">
        <v>103</v>
      </c>
      <c r="B75" s="60" t="s">
        <v>63</v>
      </c>
      <c r="C75" s="60" t="s">
        <v>64</v>
      </c>
      <c r="D75" s="13" t="s">
        <v>146</v>
      </c>
      <c r="E75" s="48">
        <v>240</v>
      </c>
      <c r="F75" s="18">
        <v>260</v>
      </c>
      <c r="G75" s="18"/>
      <c r="H75" s="86">
        <f t="shared" si="1"/>
        <v>0</v>
      </c>
    </row>
    <row r="76" spans="1:8" ht="30">
      <c r="A76" s="30" t="s">
        <v>194</v>
      </c>
      <c r="B76" s="60" t="s">
        <v>63</v>
      </c>
      <c r="C76" s="60" t="s">
        <v>64</v>
      </c>
      <c r="D76" s="13" t="s">
        <v>146</v>
      </c>
      <c r="E76" s="13">
        <v>200</v>
      </c>
      <c r="F76" s="18">
        <f>F77</f>
        <v>260</v>
      </c>
      <c r="G76" s="18"/>
      <c r="H76" s="86"/>
    </row>
    <row r="77" spans="1:8" ht="30">
      <c r="A77" s="30" t="s">
        <v>195</v>
      </c>
      <c r="B77" s="60" t="s">
        <v>63</v>
      </c>
      <c r="C77" s="60" t="s">
        <v>64</v>
      </c>
      <c r="D77" s="13" t="s">
        <v>146</v>
      </c>
      <c r="E77" s="13">
        <v>240</v>
      </c>
      <c r="F77" s="18">
        <v>260</v>
      </c>
      <c r="G77" s="18"/>
      <c r="H77" s="86"/>
    </row>
    <row r="78" spans="1:8" ht="30">
      <c r="A78" s="30" t="s">
        <v>143</v>
      </c>
      <c r="B78" s="60" t="s">
        <v>63</v>
      </c>
      <c r="C78" s="60" t="s">
        <v>64</v>
      </c>
      <c r="D78" s="13" t="s">
        <v>109</v>
      </c>
      <c r="E78" s="13">
        <v>0</v>
      </c>
      <c r="F78" s="18">
        <f t="shared" ref="F78:G80" si="10">F79</f>
        <v>640</v>
      </c>
      <c r="G78" s="18">
        <f t="shared" si="10"/>
        <v>229</v>
      </c>
      <c r="H78" s="86">
        <f t="shared" si="1"/>
        <v>35.78125</v>
      </c>
    </row>
    <row r="79" spans="1:8" ht="30">
      <c r="A79" s="49" t="s">
        <v>144</v>
      </c>
      <c r="B79" s="60" t="s">
        <v>63</v>
      </c>
      <c r="C79" s="60" t="s">
        <v>64</v>
      </c>
      <c r="D79" s="13" t="s">
        <v>145</v>
      </c>
      <c r="E79" s="13">
        <v>0</v>
      </c>
      <c r="F79" s="18">
        <f t="shared" si="10"/>
        <v>640</v>
      </c>
      <c r="G79" s="18">
        <f t="shared" si="10"/>
        <v>229</v>
      </c>
      <c r="H79" s="86">
        <f t="shared" si="1"/>
        <v>35.78125</v>
      </c>
    </row>
    <row r="80" spans="1:8" ht="30" hidden="1">
      <c r="A80" s="30" t="s">
        <v>189</v>
      </c>
      <c r="B80" s="60" t="s">
        <v>63</v>
      </c>
      <c r="C80" s="60" t="s">
        <v>64</v>
      </c>
      <c r="D80" s="13" t="s">
        <v>145</v>
      </c>
      <c r="E80" s="48">
        <v>200</v>
      </c>
      <c r="F80" s="18">
        <f t="shared" si="10"/>
        <v>640</v>
      </c>
      <c r="G80" s="18">
        <f t="shared" si="10"/>
        <v>229</v>
      </c>
      <c r="H80" s="86">
        <f t="shared" si="1"/>
        <v>35.78125</v>
      </c>
    </row>
    <row r="81" spans="1:9" ht="45" hidden="1">
      <c r="A81" s="40" t="s">
        <v>103</v>
      </c>
      <c r="B81" s="60" t="s">
        <v>63</v>
      </c>
      <c r="C81" s="60" t="s">
        <v>64</v>
      </c>
      <c r="D81" s="13" t="s">
        <v>145</v>
      </c>
      <c r="E81" s="48">
        <v>240</v>
      </c>
      <c r="F81" s="18">
        <v>640</v>
      </c>
      <c r="G81" s="18">
        <v>229</v>
      </c>
      <c r="H81" s="86">
        <f t="shared" si="1"/>
        <v>35.78125</v>
      </c>
    </row>
    <row r="82" spans="1:9" ht="30">
      <c r="A82" s="30" t="s">
        <v>194</v>
      </c>
      <c r="B82" s="60" t="s">
        <v>63</v>
      </c>
      <c r="C82" s="60" t="s">
        <v>64</v>
      </c>
      <c r="D82" s="13" t="s">
        <v>109</v>
      </c>
      <c r="E82" s="13">
        <v>200</v>
      </c>
      <c r="F82" s="18">
        <v>640</v>
      </c>
      <c r="G82" s="18">
        <v>229</v>
      </c>
      <c r="H82" s="86">
        <f t="shared" si="1"/>
        <v>35.78125</v>
      </c>
    </row>
    <row r="83" spans="1:9" ht="30">
      <c r="A83" s="30" t="s">
        <v>195</v>
      </c>
      <c r="B83" s="60" t="s">
        <v>63</v>
      </c>
      <c r="C83" s="60" t="s">
        <v>64</v>
      </c>
      <c r="D83" s="13" t="s">
        <v>145</v>
      </c>
      <c r="E83" s="13">
        <v>240</v>
      </c>
      <c r="F83" s="18">
        <v>640</v>
      </c>
      <c r="G83" s="18">
        <v>229</v>
      </c>
      <c r="H83" s="86">
        <f t="shared" si="1"/>
        <v>35.78125</v>
      </c>
    </row>
    <row r="84" spans="1:9">
      <c r="A84" s="97" t="s">
        <v>66</v>
      </c>
      <c r="B84" s="43" t="s">
        <v>50</v>
      </c>
      <c r="C84" s="43" t="s">
        <v>46</v>
      </c>
      <c r="D84" s="98" t="s">
        <v>106</v>
      </c>
      <c r="E84" s="25">
        <v>0</v>
      </c>
      <c r="F84" s="99">
        <f>F85+F99+F107+F117</f>
        <v>15232.800000000001</v>
      </c>
      <c r="G84" s="99">
        <f>G85+G99+G107+G117</f>
        <v>5841.1</v>
      </c>
      <c r="H84" s="86">
        <f t="shared" si="1"/>
        <v>38.345543826479698</v>
      </c>
    </row>
    <row r="85" spans="1:9">
      <c r="A85" s="30" t="s">
        <v>67</v>
      </c>
      <c r="B85" s="60" t="s">
        <v>50</v>
      </c>
      <c r="C85" s="60" t="s">
        <v>44</v>
      </c>
      <c r="D85" s="76" t="s">
        <v>106</v>
      </c>
      <c r="E85" s="13">
        <v>0</v>
      </c>
      <c r="F85" s="100">
        <f t="shared" ref="F85:G86" si="11">F86</f>
        <v>5028.2</v>
      </c>
      <c r="G85" s="100">
        <f t="shared" si="11"/>
        <v>864.5</v>
      </c>
      <c r="H85" s="86">
        <f t="shared" si="1"/>
        <v>17.193031303448549</v>
      </c>
    </row>
    <row r="86" spans="1:9" ht="42.75">
      <c r="A86" s="50" t="s">
        <v>6</v>
      </c>
      <c r="B86" s="43" t="s">
        <v>50</v>
      </c>
      <c r="C86" s="43" t="s">
        <v>44</v>
      </c>
      <c r="D86" s="101" t="s">
        <v>117</v>
      </c>
      <c r="E86" s="25">
        <v>0</v>
      </c>
      <c r="F86" s="19">
        <f t="shared" si="11"/>
        <v>5028.2</v>
      </c>
      <c r="G86" s="19">
        <f t="shared" si="11"/>
        <v>864.5</v>
      </c>
      <c r="H86" s="86">
        <f t="shared" si="1"/>
        <v>17.193031303448549</v>
      </c>
    </row>
    <row r="87" spans="1:9" ht="30">
      <c r="A87" s="38" t="s">
        <v>159</v>
      </c>
      <c r="B87" s="60" t="s">
        <v>50</v>
      </c>
      <c r="C87" s="60" t="s">
        <v>44</v>
      </c>
      <c r="D87" s="102" t="s">
        <v>110</v>
      </c>
      <c r="E87" s="13">
        <v>0</v>
      </c>
      <c r="F87" s="18">
        <f>F91+F94</f>
        <v>5028.2</v>
      </c>
      <c r="G87" s="18">
        <f>G91+G94</f>
        <v>864.5</v>
      </c>
      <c r="H87" s="86">
        <f t="shared" si="1"/>
        <v>17.193031303448549</v>
      </c>
      <c r="I87" s="2"/>
    </row>
    <row r="88" spans="1:9" ht="60">
      <c r="A88" s="38" t="s">
        <v>198</v>
      </c>
      <c r="B88" s="60" t="s">
        <v>50</v>
      </c>
      <c r="C88" s="60" t="s">
        <v>44</v>
      </c>
      <c r="D88" s="102" t="s">
        <v>200</v>
      </c>
      <c r="E88" s="13">
        <v>0</v>
      </c>
      <c r="F88" s="18">
        <f t="shared" ref="F88:G92" si="12">F89</f>
        <v>4428.2</v>
      </c>
      <c r="G88" s="18">
        <f t="shared" si="12"/>
        <v>672.2</v>
      </c>
      <c r="H88" s="86">
        <f t="shared" si="1"/>
        <v>15.179982837270225</v>
      </c>
    </row>
    <row r="89" spans="1:9">
      <c r="A89" s="38" t="s">
        <v>199</v>
      </c>
      <c r="B89" s="60" t="s">
        <v>50</v>
      </c>
      <c r="C89" s="60" t="s">
        <v>44</v>
      </c>
      <c r="D89" s="102" t="s">
        <v>200</v>
      </c>
      <c r="E89" s="103">
        <v>100</v>
      </c>
      <c r="F89" s="18">
        <f t="shared" si="12"/>
        <v>4428.2</v>
      </c>
      <c r="G89" s="18">
        <f t="shared" si="12"/>
        <v>672.2</v>
      </c>
      <c r="H89" s="86">
        <f t="shared" si="1"/>
        <v>15.179982837270225</v>
      </c>
    </row>
    <row r="90" spans="1:9" ht="30">
      <c r="A90" s="40" t="s">
        <v>16</v>
      </c>
      <c r="B90" s="60" t="s">
        <v>50</v>
      </c>
      <c r="C90" s="60" t="s">
        <v>44</v>
      </c>
      <c r="D90" s="102" t="s">
        <v>200</v>
      </c>
      <c r="E90" s="103">
        <v>110</v>
      </c>
      <c r="F90" s="18">
        <f t="shared" si="12"/>
        <v>4428.2</v>
      </c>
      <c r="G90" s="18">
        <f t="shared" si="12"/>
        <v>672.2</v>
      </c>
      <c r="H90" s="86">
        <f t="shared" si="1"/>
        <v>15.179982837270225</v>
      </c>
    </row>
    <row r="91" spans="1:9" ht="30">
      <c r="A91" s="38" t="s">
        <v>164</v>
      </c>
      <c r="B91" s="60" t="s">
        <v>50</v>
      </c>
      <c r="C91" s="60" t="s">
        <v>44</v>
      </c>
      <c r="D91" s="102" t="s">
        <v>165</v>
      </c>
      <c r="E91" s="13">
        <v>0</v>
      </c>
      <c r="F91" s="18">
        <f t="shared" si="12"/>
        <v>4428.2</v>
      </c>
      <c r="G91" s="18">
        <f t="shared" si="12"/>
        <v>672.2</v>
      </c>
      <c r="H91" s="86">
        <f t="shared" si="1"/>
        <v>15.179982837270225</v>
      </c>
    </row>
    <row r="92" spans="1:9" ht="90" hidden="1">
      <c r="A92" s="39" t="s">
        <v>15</v>
      </c>
      <c r="B92" s="60" t="s">
        <v>50</v>
      </c>
      <c r="C92" s="60" t="s">
        <v>44</v>
      </c>
      <c r="D92" s="102" t="s">
        <v>165</v>
      </c>
      <c r="E92" s="103">
        <v>100</v>
      </c>
      <c r="F92" s="18">
        <f t="shared" si="12"/>
        <v>4428.2</v>
      </c>
      <c r="G92" s="18">
        <f t="shared" si="12"/>
        <v>672.2</v>
      </c>
      <c r="H92" s="86">
        <f t="shared" si="1"/>
        <v>15.179982837270225</v>
      </c>
    </row>
    <row r="93" spans="1:9" ht="30" hidden="1">
      <c r="A93" s="40" t="s">
        <v>16</v>
      </c>
      <c r="B93" s="60" t="s">
        <v>50</v>
      </c>
      <c r="C93" s="60" t="s">
        <v>44</v>
      </c>
      <c r="D93" s="102" t="s">
        <v>165</v>
      </c>
      <c r="E93" s="48">
        <v>110</v>
      </c>
      <c r="F93" s="18">
        <v>4428.2</v>
      </c>
      <c r="G93" s="18">
        <v>672.2</v>
      </c>
      <c r="H93" s="86">
        <f t="shared" si="1"/>
        <v>15.179982837270225</v>
      </c>
    </row>
    <row r="94" spans="1:9" ht="30">
      <c r="A94" s="38" t="s">
        <v>158</v>
      </c>
      <c r="B94" s="60" t="s">
        <v>50</v>
      </c>
      <c r="C94" s="60" t="s">
        <v>44</v>
      </c>
      <c r="D94" s="46" t="s">
        <v>201</v>
      </c>
      <c r="E94" s="13">
        <v>0</v>
      </c>
      <c r="F94" s="18">
        <f t="shared" ref="F94:G95" si="13">F95</f>
        <v>600</v>
      </c>
      <c r="G94" s="18">
        <f t="shared" si="13"/>
        <v>192.3</v>
      </c>
      <c r="H94" s="86">
        <f t="shared" si="1"/>
        <v>32.049999999999997</v>
      </c>
    </row>
    <row r="95" spans="1:9" ht="90" hidden="1">
      <c r="A95" s="39" t="s">
        <v>15</v>
      </c>
      <c r="B95" s="60" t="s">
        <v>50</v>
      </c>
      <c r="C95" s="60" t="s">
        <v>44</v>
      </c>
      <c r="D95" s="46" t="s">
        <v>166</v>
      </c>
      <c r="E95" s="103">
        <v>100</v>
      </c>
      <c r="F95" s="15">
        <f t="shared" si="13"/>
        <v>600</v>
      </c>
      <c r="G95" s="15">
        <f t="shared" si="13"/>
        <v>192.3</v>
      </c>
      <c r="H95" s="86">
        <f t="shared" si="1"/>
        <v>32.049999999999997</v>
      </c>
    </row>
    <row r="96" spans="1:9" ht="30" hidden="1">
      <c r="A96" s="40" t="s">
        <v>16</v>
      </c>
      <c r="B96" s="60" t="s">
        <v>50</v>
      </c>
      <c r="C96" s="60" t="s">
        <v>44</v>
      </c>
      <c r="D96" s="46" t="s">
        <v>166</v>
      </c>
      <c r="E96" s="48">
        <v>110</v>
      </c>
      <c r="F96" s="18">
        <v>600</v>
      </c>
      <c r="G96" s="18">
        <v>192.3</v>
      </c>
      <c r="H96" s="86">
        <f t="shared" si="1"/>
        <v>32.049999999999997</v>
      </c>
    </row>
    <row r="97" spans="1:8" ht="90">
      <c r="A97" s="39" t="s">
        <v>15</v>
      </c>
      <c r="B97" s="60" t="s">
        <v>50</v>
      </c>
      <c r="C97" s="60" t="s">
        <v>44</v>
      </c>
      <c r="D97" s="46" t="s">
        <v>201</v>
      </c>
      <c r="E97" s="103">
        <v>100</v>
      </c>
      <c r="F97" s="18">
        <f>F98</f>
        <v>600</v>
      </c>
      <c r="G97" s="18">
        <f>G98</f>
        <v>192.3</v>
      </c>
      <c r="H97" s="86">
        <f t="shared" ref="H97:H98" si="14">G97/F97*100</f>
        <v>32.049999999999997</v>
      </c>
    </row>
    <row r="98" spans="1:8" ht="30">
      <c r="A98" s="40" t="s">
        <v>16</v>
      </c>
      <c r="B98" s="60" t="s">
        <v>50</v>
      </c>
      <c r="C98" s="60" t="s">
        <v>44</v>
      </c>
      <c r="D98" s="46" t="s">
        <v>201</v>
      </c>
      <c r="E98" s="48">
        <v>110</v>
      </c>
      <c r="F98" s="18">
        <v>600</v>
      </c>
      <c r="G98" s="18">
        <v>192.3</v>
      </c>
      <c r="H98" s="86">
        <f t="shared" si="14"/>
        <v>32.049999999999997</v>
      </c>
    </row>
    <row r="99" spans="1:8">
      <c r="A99" s="52" t="s">
        <v>70</v>
      </c>
      <c r="B99" s="68" t="s">
        <v>50</v>
      </c>
      <c r="C99" s="68" t="s">
        <v>71</v>
      </c>
      <c r="D99" s="76" t="s">
        <v>106</v>
      </c>
      <c r="E99" s="13">
        <v>0</v>
      </c>
      <c r="F99" s="104">
        <f t="shared" ref="F99:G103" si="15">F100</f>
        <v>716.8</v>
      </c>
      <c r="G99" s="104">
        <f t="shared" si="15"/>
        <v>716.8</v>
      </c>
      <c r="H99" s="86">
        <f t="shared" si="1"/>
        <v>100</v>
      </c>
    </row>
    <row r="100" spans="1:8" ht="42.75">
      <c r="A100" s="61" t="s">
        <v>7</v>
      </c>
      <c r="B100" s="105" t="s">
        <v>50</v>
      </c>
      <c r="C100" s="105" t="s">
        <v>71</v>
      </c>
      <c r="D100" s="25" t="s">
        <v>72</v>
      </c>
      <c r="E100" s="25">
        <v>0</v>
      </c>
      <c r="F100" s="19">
        <f t="shared" si="15"/>
        <v>716.8</v>
      </c>
      <c r="G100" s="19">
        <f t="shared" si="15"/>
        <v>716.8</v>
      </c>
      <c r="H100" s="86">
        <f t="shared" si="1"/>
        <v>100</v>
      </c>
    </row>
    <row r="101" spans="1:8">
      <c r="A101" s="41" t="s">
        <v>126</v>
      </c>
      <c r="B101" s="68" t="s">
        <v>50</v>
      </c>
      <c r="C101" s="68" t="s">
        <v>71</v>
      </c>
      <c r="D101" s="13" t="s">
        <v>73</v>
      </c>
      <c r="E101" s="13">
        <v>0</v>
      </c>
      <c r="F101" s="18">
        <f t="shared" si="15"/>
        <v>716.8</v>
      </c>
      <c r="G101" s="18">
        <f t="shared" si="15"/>
        <v>716.8</v>
      </c>
      <c r="H101" s="86">
        <f t="shared" si="1"/>
        <v>100</v>
      </c>
    </row>
    <row r="102" spans="1:8" ht="60">
      <c r="A102" s="49" t="s">
        <v>23</v>
      </c>
      <c r="B102" s="68" t="s">
        <v>50</v>
      </c>
      <c r="C102" s="68" t="s">
        <v>71</v>
      </c>
      <c r="D102" s="76" t="s">
        <v>74</v>
      </c>
      <c r="E102" s="13">
        <v>0</v>
      </c>
      <c r="F102" s="18">
        <f t="shared" si="15"/>
        <v>716.8</v>
      </c>
      <c r="G102" s="18">
        <f t="shared" si="15"/>
        <v>716.8</v>
      </c>
      <c r="H102" s="86">
        <f t="shared" si="1"/>
        <v>100</v>
      </c>
    </row>
    <row r="103" spans="1:8" hidden="1">
      <c r="A103" s="41" t="s">
        <v>18</v>
      </c>
      <c r="B103" s="68" t="s">
        <v>50</v>
      </c>
      <c r="C103" s="68" t="s">
        <v>71</v>
      </c>
      <c r="D103" s="76" t="s">
        <v>74</v>
      </c>
      <c r="E103" s="48">
        <v>800</v>
      </c>
      <c r="F103" s="18">
        <f t="shared" si="15"/>
        <v>716.8</v>
      </c>
      <c r="G103" s="18">
        <f t="shared" si="15"/>
        <v>716.8</v>
      </c>
      <c r="H103" s="86">
        <f t="shared" si="1"/>
        <v>100</v>
      </c>
    </row>
    <row r="104" spans="1:8" ht="45" hidden="1">
      <c r="A104" s="40" t="s">
        <v>24</v>
      </c>
      <c r="B104" s="68" t="s">
        <v>50</v>
      </c>
      <c r="C104" s="68" t="s">
        <v>71</v>
      </c>
      <c r="D104" s="76" t="s">
        <v>74</v>
      </c>
      <c r="E104" s="13">
        <v>810</v>
      </c>
      <c r="F104" s="15">
        <v>716.8</v>
      </c>
      <c r="G104" s="15">
        <v>716.8</v>
      </c>
      <c r="H104" s="86">
        <f t="shared" si="1"/>
        <v>100</v>
      </c>
    </row>
    <row r="105" spans="1:8">
      <c r="A105" s="41" t="s">
        <v>18</v>
      </c>
      <c r="B105" s="68" t="s">
        <v>50</v>
      </c>
      <c r="C105" s="68" t="s">
        <v>71</v>
      </c>
      <c r="D105" s="76" t="s">
        <v>74</v>
      </c>
      <c r="E105" s="48">
        <v>800</v>
      </c>
      <c r="F105" s="15">
        <f>F106</f>
        <v>716.8</v>
      </c>
      <c r="G105" s="15">
        <f>G106</f>
        <v>716.8</v>
      </c>
      <c r="H105" s="86">
        <f t="shared" si="1"/>
        <v>100</v>
      </c>
    </row>
    <row r="106" spans="1:8" ht="45">
      <c r="A106" s="40" t="s">
        <v>24</v>
      </c>
      <c r="B106" s="68" t="s">
        <v>50</v>
      </c>
      <c r="C106" s="68" t="s">
        <v>71</v>
      </c>
      <c r="D106" s="76" t="s">
        <v>74</v>
      </c>
      <c r="E106" s="13">
        <v>810</v>
      </c>
      <c r="F106" s="18">
        <v>716.8</v>
      </c>
      <c r="G106" s="18">
        <v>716.8</v>
      </c>
      <c r="H106" s="86">
        <f t="shared" si="1"/>
        <v>100</v>
      </c>
    </row>
    <row r="107" spans="1:8">
      <c r="A107" s="40" t="s">
        <v>75</v>
      </c>
      <c r="B107" s="68" t="s">
        <v>50</v>
      </c>
      <c r="C107" s="68" t="s">
        <v>64</v>
      </c>
      <c r="D107" s="106" t="s">
        <v>106</v>
      </c>
      <c r="E107" s="13">
        <v>0</v>
      </c>
      <c r="F107" s="15">
        <f>F109</f>
        <v>8487.8000000000011</v>
      </c>
      <c r="G107" s="15">
        <f>G109</f>
        <v>3968.5</v>
      </c>
      <c r="H107" s="86">
        <f t="shared" ref="H107:H194" si="16">G107/F107*100</f>
        <v>46.755342962840778</v>
      </c>
    </row>
    <row r="108" spans="1:8" ht="42.75">
      <c r="A108" s="61" t="s">
        <v>7</v>
      </c>
      <c r="B108" s="43" t="s">
        <v>50</v>
      </c>
      <c r="C108" s="43" t="s">
        <v>64</v>
      </c>
      <c r="D108" s="25" t="s">
        <v>72</v>
      </c>
      <c r="E108" s="25">
        <v>0</v>
      </c>
      <c r="F108" s="15">
        <f t="shared" ref="F108:G110" si="17">F109</f>
        <v>8487.8000000000011</v>
      </c>
      <c r="G108" s="15">
        <f t="shared" si="17"/>
        <v>3968.5</v>
      </c>
      <c r="H108" s="86">
        <f t="shared" si="16"/>
        <v>46.755342962840778</v>
      </c>
    </row>
    <row r="109" spans="1:8">
      <c r="A109" s="30" t="s">
        <v>125</v>
      </c>
      <c r="B109" s="68" t="s">
        <v>50</v>
      </c>
      <c r="C109" s="68" t="s">
        <v>64</v>
      </c>
      <c r="D109" s="13" t="s">
        <v>76</v>
      </c>
      <c r="E109" s="13">
        <v>0</v>
      </c>
      <c r="F109" s="18">
        <f>F110</f>
        <v>8487.8000000000011</v>
      </c>
      <c r="G109" s="18">
        <f>G110</f>
        <v>3968.5</v>
      </c>
      <c r="H109" s="86">
        <f t="shared" si="16"/>
        <v>46.755342962840778</v>
      </c>
    </row>
    <row r="110" spans="1:8" ht="60">
      <c r="A110" s="30" t="s">
        <v>25</v>
      </c>
      <c r="B110" s="68" t="s">
        <v>50</v>
      </c>
      <c r="C110" s="68" t="s">
        <v>64</v>
      </c>
      <c r="D110" s="13" t="s">
        <v>77</v>
      </c>
      <c r="E110" s="13">
        <v>0</v>
      </c>
      <c r="F110" s="18">
        <f t="shared" si="17"/>
        <v>8487.8000000000011</v>
      </c>
      <c r="G110" s="18">
        <f t="shared" si="17"/>
        <v>3968.5</v>
      </c>
      <c r="H110" s="86">
        <f t="shared" si="16"/>
        <v>46.755342962840778</v>
      </c>
    </row>
    <row r="111" spans="1:8" ht="30" hidden="1">
      <c r="A111" s="30" t="s">
        <v>189</v>
      </c>
      <c r="B111" s="68" t="s">
        <v>50</v>
      </c>
      <c r="C111" s="68" t="s">
        <v>64</v>
      </c>
      <c r="D111" s="13" t="s">
        <v>77</v>
      </c>
      <c r="E111" s="48">
        <v>200</v>
      </c>
      <c r="F111" s="18">
        <f>F112+F113</f>
        <v>8487.8000000000011</v>
      </c>
      <c r="G111" s="18">
        <f>G112+G113</f>
        <v>3968.5</v>
      </c>
      <c r="H111" s="86">
        <f t="shared" si="16"/>
        <v>46.755342962840778</v>
      </c>
    </row>
    <row r="112" spans="1:8" ht="45" hidden="1">
      <c r="A112" s="40" t="s">
        <v>103</v>
      </c>
      <c r="B112" s="68" t="s">
        <v>50</v>
      </c>
      <c r="C112" s="68" t="s">
        <v>64</v>
      </c>
      <c r="D112" s="13" t="s">
        <v>77</v>
      </c>
      <c r="E112" s="48">
        <v>240</v>
      </c>
      <c r="F112" s="18">
        <v>7551.6</v>
      </c>
      <c r="G112" s="10">
        <v>3032.3</v>
      </c>
      <c r="H112" s="86">
        <f t="shared" si="16"/>
        <v>40.154404364637955</v>
      </c>
    </row>
    <row r="113" spans="1:8" ht="45" hidden="1">
      <c r="A113" s="40" t="s">
        <v>103</v>
      </c>
      <c r="B113" s="68" t="s">
        <v>50</v>
      </c>
      <c r="C113" s="68" t="s">
        <v>64</v>
      </c>
      <c r="D113" s="13" t="s">
        <v>77</v>
      </c>
      <c r="E113" s="48">
        <v>240</v>
      </c>
      <c r="F113" s="18">
        <v>936.2</v>
      </c>
      <c r="G113" s="10">
        <v>936.2</v>
      </c>
      <c r="H113" s="86">
        <f t="shared" si="16"/>
        <v>100</v>
      </c>
    </row>
    <row r="114" spans="1:8" ht="30">
      <c r="A114" s="30" t="s">
        <v>194</v>
      </c>
      <c r="B114" s="68" t="s">
        <v>50</v>
      </c>
      <c r="C114" s="68" t="s">
        <v>64</v>
      </c>
      <c r="D114" s="13" t="s">
        <v>77</v>
      </c>
      <c r="E114" s="48">
        <v>200</v>
      </c>
      <c r="F114" s="18">
        <v>8487.7999999999993</v>
      </c>
      <c r="G114" s="10">
        <v>3968.5</v>
      </c>
      <c r="H114" s="86">
        <f t="shared" si="16"/>
        <v>46.755342962840786</v>
      </c>
    </row>
    <row r="115" spans="1:8" ht="30">
      <c r="A115" s="30" t="s">
        <v>195</v>
      </c>
      <c r="B115" s="68" t="s">
        <v>50</v>
      </c>
      <c r="C115" s="68" t="s">
        <v>64</v>
      </c>
      <c r="D115" s="13" t="s">
        <v>77</v>
      </c>
      <c r="E115" s="48">
        <v>240</v>
      </c>
      <c r="F115" s="18">
        <v>8487.7999999999993</v>
      </c>
      <c r="G115" s="10">
        <v>3968.5</v>
      </c>
      <c r="H115" s="86">
        <f t="shared" si="16"/>
        <v>46.755342962840786</v>
      </c>
    </row>
    <row r="116" spans="1:8" ht="45">
      <c r="A116" s="30" t="s">
        <v>8</v>
      </c>
      <c r="B116" s="107" t="s">
        <v>50</v>
      </c>
      <c r="C116" s="107" t="s">
        <v>79</v>
      </c>
      <c r="D116" s="13">
        <v>1700000</v>
      </c>
      <c r="E116" s="25">
        <v>0</v>
      </c>
      <c r="F116" s="47">
        <f t="shared" ref="F116:G121" si="18">F117</f>
        <v>1000</v>
      </c>
      <c r="G116" s="47">
        <f t="shared" si="18"/>
        <v>291.3</v>
      </c>
      <c r="H116" s="86">
        <f t="shared" si="16"/>
        <v>29.13</v>
      </c>
    </row>
    <row r="117" spans="1:8">
      <c r="A117" s="97" t="s">
        <v>78</v>
      </c>
      <c r="B117" s="108" t="s">
        <v>50</v>
      </c>
      <c r="C117" s="108" t="s">
        <v>79</v>
      </c>
      <c r="D117" s="98" t="s">
        <v>106</v>
      </c>
      <c r="E117" s="25">
        <v>0</v>
      </c>
      <c r="F117" s="109">
        <f t="shared" si="18"/>
        <v>1000</v>
      </c>
      <c r="G117" s="109">
        <f t="shared" si="18"/>
        <v>291.3</v>
      </c>
      <c r="H117" s="86">
        <f t="shared" si="16"/>
        <v>29.13</v>
      </c>
    </row>
    <row r="118" spans="1:8" ht="57">
      <c r="A118" s="34" t="s">
        <v>80</v>
      </c>
      <c r="B118" s="107" t="s">
        <v>50</v>
      </c>
      <c r="C118" s="107" t="s">
        <v>79</v>
      </c>
      <c r="D118" s="25" t="s">
        <v>118</v>
      </c>
      <c r="E118" s="25">
        <v>0</v>
      </c>
      <c r="F118" s="110">
        <f t="shared" si="18"/>
        <v>1000</v>
      </c>
      <c r="G118" s="110">
        <f t="shared" si="18"/>
        <v>291.3</v>
      </c>
      <c r="H118" s="86">
        <f t="shared" si="16"/>
        <v>29.13</v>
      </c>
    </row>
    <row r="119" spans="1:8" ht="45">
      <c r="A119" s="30" t="s">
        <v>176</v>
      </c>
      <c r="B119" s="45" t="s">
        <v>50</v>
      </c>
      <c r="C119" s="45" t="s">
        <v>79</v>
      </c>
      <c r="D119" s="13" t="s">
        <v>81</v>
      </c>
      <c r="E119" s="13">
        <v>0</v>
      </c>
      <c r="F119" s="18">
        <f t="shared" si="18"/>
        <v>1000</v>
      </c>
      <c r="G119" s="18">
        <f t="shared" si="18"/>
        <v>291.3</v>
      </c>
      <c r="H119" s="86">
        <f t="shared" si="16"/>
        <v>29.13</v>
      </c>
    </row>
    <row r="120" spans="1:8">
      <c r="A120" s="30" t="s">
        <v>22</v>
      </c>
      <c r="B120" s="45" t="s">
        <v>50</v>
      </c>
      <c r="C120" s="45" t="s">
        <v>79</v>
      </c>
      <c r="D120" s="13" t="s">
        <v>82</v>
      </c>
      <c r="E120" s="13">
        <v>0</v>
      </c>
      <c r="F120" s="29">
        <f t="shared" si="18"/>
        <v>1000</v>
      </c>
      <c r="G120" s="29">
        <f t="shared" si="18"/>
        <v>291.3</v>
      </c>
      <c r="H120" s="86">
        <f t="shared" si="16"/>
        <v>29.13</v>
      </c>
    </row>
    <row r="121" spans="1:8" ht="30" hidden="1">
      <c r="A121" s="30" t="s">
        <v>186</v>
      </c>
      <c r="B121" s="45" t="s">
        <v>50</v>
      </c>
      <c r="C121" s="45" t="s">
        <v>79</v>
      </c>
      <c r="D121" s="13" t="s">
        <v>82</v>
      </c>
      <c r="E121" s="48">
        <v>200</v>
      </c>
      <c r="F121" s="29">
        <f t="shared" si="18"/>
        <v>1000</v>
      </c>
      <c r="G121" s="29">
        <f t="shared" si="18"/>
        <v>291.3</v>
      </c>
      <c r="H121" s="86">
        <f t="shared" si="16"/>
        <v>29.13</v>
      </c>
    </row>
    <row r="122" spans="1:8" ht="45" hidden="1">
      <c r="A122" s="40" t="s">
        <v>103</v>
      </c>
      <c r="B122" s="45" t="s">
        <v>50</v>
      </c>
      <c r="C122" s="45" t="s">
        <v>79</v>
      </c>
      <c r="D122" s="13" t="s">
        <v>82</v>
      </c>
      <c r="E122" s="48">
        <v>240</v>
      </c>
      <c r="F122" s="29">
        <v>1000</v>
      </c>
      <c r="G122" s="29">
        <v>291.3</v>
      </c>
      <c r="H122" s="86">
        <f t="shared" si="16"/>
        <v>29.13</v>
      </c>
    </row>
    <row r="123" spans="1:8" ht="30">
      <c r="A123" s="30" t="s">
        <v>194</v>
      </c>
      <c r="B123" s="45" t="s">
        <v>50</v>
      </c>
      <c r="C123" s="45" t="s">
        <v>79</v>
      </c>
      <c r="D123" s="13" t="s">
        <v>82</v>
      </c>
      <c r="E123" s="48">
        <v>200</v>
      </c>
      <c r="F123" s="29">
        <f>F124</f>
        <v>1000</v>
      </c>
      <c r="G123" s="29">
        <f>G124</f>
        <v>291.3</v>
      </c>
      <c r="H123" s="86">
        <f t="shared" si="16"/>
        <v>29.13</v>
      </c>
    </row>
    <row r="124" spans="1:8" ht="30">
      <c r="A124" s="30" t="s">
        <v>195</v>
      </c>
      <c r="B124" s="45" t="s">
        <v>50</v>
      </c>
      <c r="C124" s="45" t="s">
        <v>79</v>
      </c>
      <c r="D124" s="13" t="s">
        <v>82</v>
      </c>
      <c r="E124" s="48">
        <v>240</v>
      </c>
      <c r="F124" s="29">
        <v>1000</v>
      </c>
      <c r="G124" s="29">
        <v>291.3</v>
      </c>
      <c r="H124" s="86">
        <f t="shared" si="16"/>
        <v>29.13</v>
      </c>
    </row>
    <row r="125" spans="1:8">
      <c r="A125" s="97" t="s">
        <v>83</v>
      </c>
      <c r="B125" s="108" t="s">
        <v>84</v>
      </c>
      <c r="C125" s="108" t="s">
        <v>46</v>
      </c>
      <c r="D125" s="25" t="s">
        <v>106</v>
      </c>
      <c r="E125" s="25">
        <v>0</v>
      </c>
      <c r="F125" s="111">
        <f>F126+F141+F173</f>
        <v>32124.7</v>
      </c>
      <c r="G125" s="111">
        <f>G126+G141+G173</f>
        <v>6754.6</v>
      </c>
      <c r="H125" s="86">
        <f t="shared" si="16"/>
        <v>21.026188571410785</v>
      </c>
    </row>
    <row r="126" spans="1:8">
      <c r="A126" s="52" t="s">
        <v>85</v>
      </c>
      <c r="B126" s="53" t="s">
        <v>84</v>
      </c>
      <c r="C126" s="53" t="s">
        <v>44</v>
      </c>
      <c r="D126" s="21" t="s">
        <v>106</v>
      </c>
      <c r="E126" s="13">
        <v>0</v>
      </c>
      <c r="F126" s="54">
        <f t="shared" ref="F126:G126" si="19">F127</f>
        <v>8241.7000000000007</v>
      </c>
      <c r="G126" s="54">
        <f t="shared" si="19"/>
        <v>2541.9</v>
      </c>
      <c r="H126" s="86">
        <f t="shared" si="16"/>
        <v>30.841937949694842</v>
      </c>
    </row>
    <row r="127" spans="1:8" ht="72">
      <c r="A127" s="23" t="s">
        <v>10</v>
      </c>
      <c r="B127" s="24" t="s">
        <v>84</v>
      </c>
      <c r="C127" s="24" t="s">
        <v>44</v>
      </c>
      <c r="D127" s="25" t="s">
        <v>87</v>
      </c>
      <c r="E127" s="25">
        <v>0</v>
      </c>
      <c r="F127" s="26">
        <f>F128+F140</f>
        <v>8241.7000000000007</v>
      </c>
      <c r="G127" s="26">
        <f>G128+G140</f>
        <v>2541.9</v>
      </c>
      <c r="H127" s="86">
        <f t="shared" si="16"/>
        <v>30.841937949694842</v>
      </c>
    </row>
    <row r="128" spans="1:8" ht="45">
      <c r="A128" s="27" t="s">
        <v>86</v>
      </c>
      <c r="B128" s="28" t="s">
        <v>84</v>
      </c>
      <c r="C128" s="28" t="s">
        <v>44</v>
      </c>
      <c r="D128" s="12" t="s">
        <v>88</v>
      </c>
      <c r="E128" s="13">
        <v>0</v>
      </c>
      <c r="F128" s="29">
        <f>F129</f>
        <v>8128.7</v>
      </c>
      <c r="G128" s="29">
        <f>G129</f>
        <v>2541.9</v>
      </c>
      <c r="H128" s="86">
        <f t="shared" si="16"/>
        <v>31.270682889022851</v>
      </c>
    </row>
    <row r="129" spans="1:12" ht="75">
      <c r="A129" s="30" t="s">
        <v>160</v>
      </c>
      <c r="B129" s="28" t="s">
        <v>84</v>
      </c>
      <c r="C129" s="28" t="s">
        <v>44</v>
      </c>
      <c r="D129" s="12" t="s">
        <v>89</v>
      </c>
      <c r="E129" s="13">
        <v>0</v>
      </c>
      <c r="F129" s="29">
        <f>F136+F138</f>
        <v>8128.7</v>
      </c>
      <c r="G129" s="29">
        <f>G136+G138</f>
        <v>2541.9</v>
      </c>
      <c r="H129" s="86">
        <f t="shared" si="16"/>
        <v>31.270682889022851</v>
      </c>
      <c r="I129" s="2"/>
    </row>
    <row r="130" spans="1:12" ht="30" hidden="1">
      <c r="A130" s="30" t="s">
        <v>186</v>
      </c>
      <c r="B130" s="28" t="s">
        <v>84</v>
      </c>
      <c r="C130" s="28" t="s">
        <v>44</v>
      </c>
      <c r="D130" s="12" t="s">
        <v>89</v>
      </c>
      <c r="E130" s="12">
        <v>200</v>
      </c>
      <c r="F130" s="29">
        <f>F131</f>
        <v>1979.2</v>
      </c>
      <c r="G130" s="29">
        <f>G131</f>
        <v>1386.9</v>
      </c>
      <c r="H130" s="86">
        <f t="shared" si="16"/>
        <v>70.073767178658045</v>
      </c>
    </row>
    <row r="131" spans="1:12" ht="51" hidden="1" customHeight="1">
      <c r="A131" s="40" t="s">
        <v>103</v>
      </c>
      <c r="B131" s="28" t="s">
        <v>84</v>
      </c>
      <c r="C131" s="28" t="s">
        <v>44</v>
      </c>
      <c r="D131" s="12" t="s">
        <v>89</v>
      </c>
      <c r="E131" s="12">
        <v>240</v>
      </c>
      <c r="F131" s="29">
        <v>1979.2</v>
      </c>
      <c r="G131" s="29">
        <v>1386.9</v>
      </c>
      <c r="H131" s="86">
        <f t="shared" si="16"/>
        <v>70.073767178658045</v>
      </c>
    </row>
    <row r="132" spans="1:12" ht="19.5" hidden="1" customHeight="1">
      <c r="A132" s="31" t="s">
        <v>18</v>
      </c>
      <c r="B132" s="28" t="s">
        <v>84</v>
      </c>
      <c r="C132" s="28" t="s">
        <v>44</v>
      </c>
      <c r="D132" s="12" t="s">
        <v>89</v>
      </c>
      <c r="E132" s="12">
        <v>800</v>
      </c>
      <c r="F132" s="29">
        <f>F133+F135</f>
        <v>6262.5</v>
      </c>
      <c r="G132" s="29">
        <f>G133+G135</f>
        <v>1154.9000000000001</v>
      </c>
      <c r="H132" s="86">
        <f t="shared" si="16"/>
        <v>18.441516966067866</v>
      </c>
    </row>
    <row r="133" spans="1:12" ht="63.75" hidden="1" customHeight="1">
      <c r="A133" s="31" t="s">
        <v>24</v>
      </c>
      <c r="B133" s="28" t="s">
        <v>84</v>
      </c>
      <c r="C133" s="28" t="s">
        <v>44</v>
      </c>
      <c r="D133" s="12" t="s">
        <v>89</v>
      </c>
      <c r="E133" s="12">
        <v>810</v>
      </c>
      <c r="F133" s="29">
        <v>6149.5</v>
      </c>
      <c r="G133" s="29">
        <v>1154.9000000000001</v>
      </c>
      <c r="H133" s="86">
        <f t="shared" si="16"/>
        <v>18.780388649483697</v>
      </c>
    </row>
    <row r="134" spans="1:12" ht="63.75" hidden="1" customHeight="1">
      <c r="A134" s="38" t="s">
        <v>186</v>
      </c>
      <c r="B134" s="28" t="s">
        <v>84</v>
      </c>
      <c r="C134" s="28" t="s">
        <v>44</v>
      </c>
      <c r="D134" s="12" t="s">
        <v>163</v>
      </c>
      <c r="E134" s="12">
        <v>200</v>
      </c>
      <c r="F134" s="29">
        <f>F135</f>
        <v>113</v>
      </c>
      <c r="G134" s="29">
        <f t="shared" ref="G134" si="20">G135</f>
        <v>0</v>
      </c>
      <c r="H134" s="86">
        <f t="shared" si="16"/>
        <v>0</v>
      </c>
    </row>
    <row r="135" spans="1:12" ht="48" hidden="1" customHeight="1">
      <c r="A135" s="40" t="s">
        <v>103</v>
      </c>
      <c r="B135" s="28" t="s">
        <v>84</v>
      </c>
      <c r="C135" s="28" t="s">
        <v>44</v>
      </c>
      <c r="D135" s="12" t="s">
        <v>163</v>
      </c>
      <c r="E135" s="12">
        <v>240</v>
      </c>
      <c r="F135" s="29">
        <v>113</v>
      </c>
      <c r="G135" s="29"/>
      <c r="H135" s="86">
        <f t="shared" si="16"/>
        <v>0</v>
      </c>
    </row>
    <row r="136" spans="1:12" ht="48" customHeight="1">
      <c r="A136" s="30" t="s">
        <v>194</v>
      </c>
      <c r="B136" s="28" t="s">
        <v>84</v>
      </c>
      <c r="C136" s="28" t="s">
        <v>44</v>
      </c>
      <c r="D136" s="12" t="s">
        <v>89</v>
      </c>
      <c r="E136" s="12">
        <v>200</v>
      </c>
      <c r="F136" s="29">
        <f>F137</f>
        <v>1979.2</v>
      </c>
      <c r="G136" s="29">
        <f>G137</f>
        <v>1386.9</v>
      </c>
      <c r="H136" s="86">
        <f t="shared" si="16"/>
        <v>70.073767178658045</v>
      </c>
    </row>
    <row r="137" spans="1:12" ht="48" customHeight="1">
      <c r="A137" s="30" t="s">
        <v>195</v>
      </c>
      <c r="B137" s="28" t="s">
        <v>84</v>
      </c>
      <c r="C137" s="28" t="s">
        <v>44</v>
      </c>
      <c r="D137" s="12" t="s">
        <v>89</v>
      </c>
      <c r="E137" s="12">
        <v>240</v>
      </c>
      <c r="F137" s="29">
        <v>1979.2</v>
      </c>
      <c r="G137" s="29">
        <v>1386.9</v>
      </c>
      <c r="H137" s="86">
        <f t="shared" si="16"/>
        <v>70.073767178658045</v>
      </c>
    </row>
    <row r="138" spans="1:12" ht="33" customHeight="1">
      <c r="A138" s="31" t="s">
        <v>18</v>
      </c>
      <c r="B138" s="28" t="s">
        <v>84</v>
      </c>
      <c r="C138" s="28" t="s">
        <v>44</v>
      </c>
      <c r="D138" s="12" t="s">
        <v>89</v>
      </c>
      <c r="E138" s="12">
        <v>800</v>
      </c>
      <c r="F138" s="29">
        <f>F139</f>
        <v>6149.5</v>
      </c>
      <c r="G138" s="29">
        <f>G139</f>
        <v>1155</v>
      </c>
      <c r="H138" s="86">
        <f t="shared" si="16"/>
        <v>18.782014797951053</v>
      </c>
    </row>
    <row r="139" spans="1:12" ht="48" customHeight="1">
      <c r="A139" s="31" t="s">
        <v>24</v>
      </c>
      <c r="B139" s="28" t="s">
        <v>84</v>
      </c>
      <c r="C139" s="28" t="s">
        <v>44</v>
      </c>
      <c r="D139" s="12" t="s">
        <v>89</v>
      </c>
      <c r="E139" s="12">
        <v>810</v>
      </c>
      <c r="F139" s="29">
        <v>6149.5</v>
      </c>
      <c r="G139" s="29">
        <v>1155</v>
      </c>
      <c r="H139" s="86">
        <f t="shared" si="16"/>
        <v>18.782014797951053</v>
      </c>
    </row>
    <row r="140" spans="1:12" ht="42" customHeight="1">
      <c r="A140" s="31" t="s">
        <v>121</v>
      </c>
      <c r="B140" s="28" t="s">
        <v>84</v>
      </c>
      <c r="C140" s="28" t="s">
        <v>44</v>
      </c>
      <c r="D140" s="12" t="s">
        <v>163</v>
      </c>
      <c r="E140" s="12">
        <v>240</v>
      </c>
      <c r="F140" s="29">
        <v>113</v>
      </c>
      <c r="G140" s="29"/>
      <c r="H140" s="86"/>
    </row>
    <row r="141" spans="1:12" ht="24" customHeight="1">
      <c r="A141" s="32" t="s">
        <v>90</v>
      </c>
      <c r="B141" s="33" t="s">
        <v>84</v>
      </c>
      <c r="C141" s="33" t="s">
        <v>45</v>
      </c>
      <c r="D141" s="21" t="s">
        <v>106</v>
      </c>
      <c r="E141" s="13">
        <v>0</v>
      </c>
      <c r="F141" s="16">
        <f t="shared" ref="F141:G141" si="21">F142</f>
        <v>16176.300000000001</v>
      </c>
      <c r="G141" s="16">
        <f t="shared" si="21"/>
        <v>4067.1</v>
      </c>
      <c r="H141" s="86">
        <f t="shared" si="16"/>
        <v>25.14233786465384</v>
      </c>
      <c r="L141" s="2"/>
    </row>
    <row r="142" spans="1:12" ht="77.25" customHeight="1">
      <c r="A142" s="34" t="s">
        <v>101</v>
      </c>
      <c r="B142" s="35" t="s">
        <v>84</v>
      </c>
      <c r="C142" s="35" t="s">
        <v>45</v>
      </c>
      <c r="D142" s="36" t="s">
        <v>87</v>
      </c>
      <c r="E142" s="25">
        <v>0</v>
      </c>
      <c r="F142" s="37">
        <f>F143</f>
        <v>16176.300000000001</v>
      </c>
      <c r="G142" s="37">
        <f>G143</f>
        <v>4067.1</v>
      </c>
      <c r="H142" s="86">
        <f t="shared" si="16"/>
        <v>25.14233786465384</v>
      </c>
    </row>
    <row r="143" spans="1:12" ht="46.5" customHeight="1">
      <c r="A143" s="27" t="s">
        <v>86</v>
      </c>
      <c r="B143" s="28" t="s">
        <v>84</v>
      </c>
      <c r="C143" s="28" t="s">
        <v>45</v>
      </c>
      <c r="D143" s="12" t="s">
        <v>88</v>
      </c>
      <c r="E143" s="13">
        <v>0</v>
      </c>
      <c r="F143" s="11">
        <f>F144</f>
        <v>16176.300000000001</v>
      </c>
      <c r="G143" s="11">
        <f>G144+G155+G159+G149</f>
        <v>4067.1</v>
      </c>
      <c r="H143" s="86">
        <f t="shared" si="16"/>
        <v>25.14233786465384</v>
      </c>
    </row>
    <row r="144" spans="1:12" ht="92.25" customHeight="1">
      <c r="A144" s="27" t="s">
        <v>102</v>
      </c>
      <c r="B144" s="28" t="s">
        <v>84</v>
      </c>
      <c r="C144" s="28" t="s">
        <v>45</v>
      </c>
      <c r="D144" s="12" t="s">
        <v>89</v>
      </c>
      <c r="E144" s="13">
        <v>0</v>
      </c>
      <c r="F144" s="11">
        <f>F151+F153+F155+F159+F166+F168</f>
        <v>16176.300000000001</v>
      </c>
      <c r="G144" s="11">
        <f>G151+G153+G155+G159+G166+G168</f>
        <v>4067.1</v>
      </c>
      <c r="H144" s="86">
        <f t="shared" si="16"/>
        <v>25.14233786465384</v>
      </c>
    </row>
    <row r="145" spans="1:8" ht="52.5" hidden="1" customHeight="1">
      <c r="A145" s="38" t="s">
        <v>186</v>
      </c>
      <c r="B145" s="28" t="s">
        <v>84</v>
      </c>
      <c r="C145" s="28" t="s">
        <v>45</v>
      </c>
      <c r="D145" s="12" t="s">
        <v>89</v>
      </c>
      <c r="E145" s="12">
        <v>200</v>
      </c>
      <c r="F145" s="11">
        <f>F146</f>
        <v>6390.6</v>
      </c>
      <c r="G145" s="11">
        <f>G146</f>
        <v>1327.8</v>
      </c>
      <c r="H145" s="86">
        <f t="shared" si="16"/>
        <v>20.777391794197726</v>
      </c>
    </row>
    <row r="146" spans="1:8" ht="46.5" hidden="1" customHeight="1">
      <c r="A146" s="40" t="s">
        <v>103</v>
      </c>
      <c r="B146" s="28" t="s">
        <v>84</v>
      </c>
      <c r="C146" s="28" t="s">
        <v>45</v>
      </c>
      <c r="D146" s="12" t="s">
        <v>89</v>
      </c>
      <c r="E146" s="12">
        <v>240</v>
      </c>
      <c r="F146" s="11">
        <v>6390.6</v>
      </c>
      <c r="G146" s="11">
        <v>1327.8</v>
      </c>
      <c r="H146" s="86">
        <f t="shared" si="16"/>
        <v>20.777391794197726</v>
      </c>
    </row>
    <row r="147" spans="1:8" ht="25.5" hidden="1" customHeight="1">
      <c r="A147" s="31" t="s">
        <v>18</v>
      </c>
      <c r="B147" s="28" t="s">
        <v>84</v>
      </c>
      <c r="C147" s="28" t="s">
        <v>45</v>
      </c>
      <c r="D147" s="12" t="s">
        <v>89</v>
      </c>
      <c r="E147" s="12">
        <v>800</v>
      </c>
      <c r="F147" s="11">
        <f>F148</f>
        <v>9471.7000000000007</v>
      </c>
      <c r="G147" s="11">
        <f>G148</f>
        <v>2738.4</v>
      </c>
      <c r="H147" s="86">
        <f t="shared" si="16"/>
        <v>28.911388663069985</v>
      </c>
    </row>
    <row r="148" spans="1:8" ht="70.5" hidden="1" customHeight="1">
      <c r="A148" s="31" t="s">
        <v>24</v>
      </c>
      <c r="B148" s="28" t="s">
        <v>84</v>
      </c>
      <c r="C148" s="28" t="s">
        <v>45</v>
      </c>
      <c r="D148" s="12" t="s">
        <v>89</v>
      </c>
      <c r="E148" s="12">
        <v>810</v>
      </c>
      <c r="F148" s="11">
        <v>9471.7000000000007</v>
      </c>
      <c r="G148" s="11">
        <v>2738.4</v>
      </c>
      <c r="H148" s="86">
        <f t="shared" si="16"/>
        <v>28.911388663069985</v>
      </c>
    </row>
    <row r="149" spans="1:8" ht="34.5" hidden="1" customHeight="1">
      <c r="A149" s="31" t="s">
        <v>18</v>
      </c>
      <c r="B149" s="28" t="s">
        <v>84</v>
      </c>
      <c r="C149" s="28" t="s">
        <v>45</v>
      </c>
      <c r="D149" s="12" t="s">
        <v>89</v>
      </c>
      <c r="E149" s="12">
        <v>800</v>
      </c>
      <c r="F149" s="11">
        <f>F150</f>
        <v>280</v>
      </c>
      <c r="G149" s="11">
        <f>G150</f>
        <v>0</v>
      </c>
      <c r="H149" s="86">
        <f t="shared" si="16"/>
        <v>0</v>
      </c>
    </row>
    <row r="150" spans="1:8" ht="70.5" hidden="1" customHeight="1">
      <c r="A150" s="31" t="s">
        <v>24</v>
      </c>
      <c r="B150" s="28" t="s">
        <v>84</v>
      </c>
      <c r="C150" s="28" t="s">
        <v>45</v>
      </c>
      <c r="D150" s="12" t="s">
        <v>170</v>
      </c>
      <c r="E150" s="12">
        <v>810</v>
      </c>
      <c r="F150" s="11">
        <v>280</v>
      </c>
      <c r="G150" s="11"/>
      <c r="H150" s="86">
        <f t="shared" si="16"/>
        <v>0</v>
      </c>
    </row>
    <row r="151" spans="1:8" ht="46.5" customHeight="1">
      <c r="A151" s="38" t="s">
        <v>194</v>
      </c>
      <c r="B151" s="28" t="s">
        <v>84</v>
      </c>
      <c r="C151" s="28" t="s">
        <v>45</v>
      </c>
      <c r="D151" s="12" t="s">
        <v>89</v>
      </c>
      <c r="E151" s="12">
        <v>200</v>
      </c>
      <c r="F151" s="11">
        <f>F152</f>
        <v>6390.6</v>
      </c>
      <c r="G151" s="11">
        <f>G152</f>
        <v>1327.8</v>
      </c>
      <c r="H151" s="86">
        <f t="shared" si="16"/>
        <v>20.777391794197726</v>
      </c>
    </row>
    <row r="152" spans="1:8" ht="51" customHeight="1">
      <c r="A152" s="38" t="s">
        <v>195</v>
      </c>
      <c r="B152" s="28" t="s">
        <v>84</v>
      </c>
      <c r="C152" s="28" t="s">
        <v>45</v>
      </c>
      <c r="D152" s="12" t="s">
        <v>89</v>
      </c>
      <c r="E152" s="12">
        <v>240</v>
      </c>
      <c r="F152" s="11">
        <v>6390.6</v>
      </c>
      <c r="G152" s="11">
        <v>1327.8</v>
      </c>
      <c r="H152" s="86">
        <f t="shared" si="16"/>
        <v>20.777391794197726</v>
      </c>
    </row>
    <row r="153" spans="1:8" ht="27.75" customHeight="1">
      <c r="A153" s="31" t="s">
        <v>18</v>
      </c>
      <c r="B153" s="28" t="s">
        <v>84</v>
      </c>
      <c r="C153" s="28" t="s">
        <v>45</v>
      </c>
      <c r="D153" s="12" t="s">
        <v>89</v>
      </c>
      <c r="E153" s="12">
        <v>800</v>
      </c>
      <c r="F153" s="11">
        <f>F154</f>
        <v>9471.7000000000007</v>
      </c>
      <c r="G153" s="11">
        <f>G154</f>
        <v>2738.4</v>
      </c>
      <c r="H153" s="86">
        <f t="shared" si="16"/>
        <v>28.911388663069985</v>
      </c>
    </row>
    <row r="154" spans="1:8" ht="56.25" customHeight="1">
      <c r="A154" s="31" t="s">
        <v>24</v>
      </c>
      <c r="B154" s="28" t="s">
        <v>84</v>
      </c>
      <c r="C154" s="28" t="s">
        <v>45</v>
      </c>
      <c r="D154" s="12" t="s">
        <v>89</v>
      </c>
      <c r="E154" s="12">
        <v>810</v>
      </c>
      <c r="F154" s="11">
        <v>9471.7000000000007</v>
      </c>
      <c r="G154" s="11">
        <v>2738.4</v>
      </c>
      <c r="H154" s="86">
        <f t="shared" si="16"/>
        <v>28.911388663069985</v>
      </c>
    </row>
    <row r="155" spans="1:8" ht="45" customHeight="1">
      <c r="A155" s="31" t="s">
        <v>209</v>
      </c>
      <c r="B155" s="28" t="s">
        <v>84</v>
      </c>
      <c r="C155" s="28" t="s">
        <v>45</v>
      </c>
      <c r="D155" s="12" t="s">
        <v>182</v>
      </c>
      <c r="E155" s="13">
        <v>0</v>
      </c>
      <c r="F155" s="11">
        <f>F156</f>
        <v>18</v>
      </c>
      <c r="G155" s="11">
        <f t="shared" ref="G155:G156" si="22">G156</f>
        <v>0</v>
      </c>
      <c r="H155" s="86">
        <f t="shared" si="16"/>
        <v>0</v>
      </c>
    </row>
    <row r="156" spans="1:8" ht="70.5" hidden="1" customHeight="1">
      <c r="A156" s="38" t="s">
        <v>186</v>
      </c>
      <c r="B156" s="28" t="s">
        <v>84</v>
      </c>
      <c r="C156" s="28" t="s">
        <v>45</v>
      </c>
      <c r="D156" s="12" t="s">
        <v>182</v>
      </c>
      <c r="E156" s="13">
        <v>200</v>
      </c>
      <c r="F156" s="11">
        <f>F157</f>
        <v>18</v>
      </c>
      <c r="G156" s="11">
        <f t="shared" si="22"/>
        <v>0</v>
      </c>
      <c r="H156" s="86">
        <f t="shared" si="16"/>
        <v>0</v>
      </c>
    </row>
    <row r="157" spans="1:8" ht="70.5" hidden="1" customHeight="1">
      <c r="A157" s="40" t="s">
        <v>103</v>
      </c>
      <c r="B157" s="28" t="s">
        <v>84</v>
      </c>
      <c r="C157" s="28" t="s">
        <v>45</v>
      </c>
      <c r="D157" s="12" t="s">
        <v>182</v>
      </c>
      <c r="E157" s="13">
        <v>240</v>
      </c>
      <c r="F157" s="11">
        <v>18</v>
      </c>
      <c r="G157" s="11"/>
      <c r="H157" s="86">
        <f t="shared" si="16"/>
        <v>0</v>
      </c>
    </row>
    <row r="158" spans="1:8" ht="45" customHeight="1">
      <c r="A158" s="38" t="s">
        <v>195</v>
      </c>
      <c r="B158" s="28" t="s">
        <v>84</v>
      </c>
      <c r="C158" s="28" t="s">
        <v>45</v>
      </c>
      <c r="D158" s="12" t="s">
        <v>182</v>
      </c>
      <c r="E158" s="13">
        <v>240</v>
      </c>
      <c r="F158" s="11">
        <v>18</v>
      </c>
      <c r="G158" s="11"/>
      <c r="H158" s="86"/>
    </row>
    <row r="159" spans="1:8" ht="36.75" customHeight="1">
      <c r="A159" s="31" t="s">
        <v>202</v>
      </c>
      <c r="B159" s="28" t="s">
        <v>84</v>
      </c>
      <c r="C159" s="28" t="s">
        <v>45</v>
      </c>
      <c r="D159" s="12" t="s">
        <v>163</v>
      </c>
      <c r="E159" s="13">
        <v>0</v>
      </c>
      <c r="F159" s="11">
        <f>F164</f>
        <v>15.1</v>
      </c>
      <c r="G159" s="11">
        <f t="shared" ref="G159" si="23">G160+G162</f>
        <v>0</v>
      </c>
      <c r="H159" s="86">
        <f t="shared" si="16"/>
        <v>0</v>
      </c>
    </row>
    <row r="160" spans="1:8" ht="30.75" hidden="1" customHeight="1">
      <c r="A160" s="38" t="s">
        <v>186</v>
      </c>
      <c r="B160" s="28" t="s">
        <v>84</v>
      </c>
      <c r="C160" s="28" t="s">
        <v>45</v>
      </c>
      <c r="D160" s="12" t="s">
        <v>163</v>
      </c>
      <c r="E160" s="13">
        <v>200</v>
      </c>
      <c r="F160" s="11">
        <f>F161</f>
        <v>15</v>
      </c>
      <c r="G160" s="11">
        <f>G161</f>
        <v>0</v>
      </c>
      <c r="H160" s="86">
        <f t="shared" si="16"/>
        <v>0</v>
      </c>
    </row>
    <row r="161" spans="1:12" ht="47.25" hidden="1" customHeight="1">
      <c r="A161" s="40" t="s">
        <v>103</v>
      </c>
      <c r="B161" s="28" t="s">
        <v>84</v>
      </c>
      <c r="C161" s="28" t="s">
        <v>45</v>
      </c>
      <c r="D161" s="12" t="s">
        <v>163</v>
      </c>
      <c r="E161" s="13">
        <v>240</v>
      </c>
      <c r="F161" s="11">
        <v>15</v>
      </c>
      <c r="G161" s="11"/>
      <c r="H161" s="86">
        <f t="shared" si="16"/>
        <v>0</v>
      </c>
    </row>
    <row r="162" spans="1:12" ht="47.25" hidden="1" customHeight="1">
      <c r="A162" s="31" t="s">
        <v>18</v>
      </c>
      <c r="B162" s="28" t="s">
        <v>84</v>
      </c>
      <c r="C162" s="28" t="s">
        <v>45</v>
      </c>
      <c r="D162" s="12">
        <v>1217061</v>
      </c>
      <c r="E162" s="13">
        <v>800</v>
      </c>
      <c r="F162" s="11">
        <f>F163</f>
        <v>0.1</v>
      </c>
      <c r="G162" s="11">
        <f t="shared" ref="G162" si="24">G163</f>
        <v>0</v>
      </c>
      <c r="H162" s="86">
        <f t="shared" si="16"/>
        <v>0</v>
      </c>
    </row>
    <row r="163" spans="1:12" ht="45" hidden="1">
      <c r="A163" s="31" t="s">
        <v>24</v>
      </c>
      <c r="B163" s="28" t="s">
        <v>84</v>
      </c>
      <c r="C163" s="28" t="s">
        <v>45</v>
      </c>
      <c r="D163" s="12">
        <v>1217061</v>
      </c>
      <c r="E163" s="13">
        <v>810</v>
      </c>
      <c r="F163" s="11">
        <v>0.1</v>
      </c>
      <c r="G163" s="11"/>
      <c r="H163" s="86">
        <f t="shared" si="16"/>
        <v>0</v>
      </c>
    </row>
    <row r="164" spans="1:12" ht="30">
      <c r="A164" s="38" t="s">
        <v>194</v>
      </c>
      <c r="B164" s="28" t="s">
        <v>84</v>
      </c>
      <c r="C164" s="28" t="s">
        <v>45</v>
      </c>
      <c r="D164" s="12" t="s">
        <v>163</v>
      </c>
      <c r="E164" s="48">
        <v>200</v>
      </c>
      <c r="F164" s="11">
        <f>F165</f>
        <v>15.1</v>
      </c>
      <c r="G164" s="11"/>
      <c r="H164" s="86"/>
    </row>
    <row r="165" spans="1:12" ht="30">
      <c r="A165" s="38" t="s">
        <v>195</v>
      </c>
      <c r="B165" s="28" t="s">
        <v>84</v>
      </c>
      <c r="C165" s="28" t="s">
        <v>45</v>
      </c>
      <c r="D165" s="12" t="s">
        <v>163</v>
      </c>
      <c r="E165" s="48">
        <v>240</v>
      </c>
      <c r="F165" s="11">
        <v>15.1</v>
      </c>
      <c r="G165" s="11"/>
      <c r="H165" s="86"/>
    </row>
    <row r="166" spans="1:12" ht="45">
      <c r="A166" s="38" t="s">
        <v>24</v>
      </c>
      <c r="B166" s="28" t="s">
        <v>84</v>
      </c>
      <c r="C166" s="28" t="s">
        <v>45</v>
      </c>
      <c r="D166" s="12" t="s">
        <v>170</v>
      </c>
      <c r="E166" s="12">
        <v>800</v>
      </c>
      <c r="F166" s="11">
        <f>F167</f>
        <v>280</v>
      </c>
      <c r="G166" s="11"/>
      <c r="H166" s="86"/>
    </row>
    <row r="167" spans="1:12" ht="30">
      <c r="A167" s="31" t="s">
        <v>203</v>
      </c>
      <c r="B167" s="28" t="s">
        <v>84</v>
      </c>
      <c r="C167" s="28" t="s">
        <v>45</v>
      </c>
      <c r="D167" s="12" t="s">
        <v>170</v>
      </c>
      <c r="E167" s="12">
        <v>810</v>
      </c>
      <c r="F167" s="11">
        <v>280</v>
      </c>
      <c r="G167" s="11"/>
      <c r="H167" s="86"/>
    </row>
    <row r="168" spans="1:12" ht="45">
      <c r="A168" s="39" t="s">
        <v>134</v>
      </c>
      <c r="B168" s="28" t="s">
        <v>84</v>
      </c>
      <c r="C168" s="28" t="s">
        <v>45</v>
      </c>
      <c r="D168" s="12" t="s">
        <v>169</v>
      </c>
      <c r="E168" s="13">
        <v>0</v>
      </c>
      <c r="F168" s="11">
        <f>F169</f>
        <v>0.9</v>
      </c>
      <c r="G168" s="11">
        <f t="shared" ref="G168:G169" si="25">G169</f>
        <v>0.9</v>
      </c>
      <c r="H168" s="86">
        <f t="shared" si="16"/>
        <v>100</v>
      </c>
    </row>
    <row r="169" spans="1:12" hidden="1">
      <c r="A169" s="31" t="s">
        <v>18</v>
      </c>
      <c r="B169" s="28" t="s">
        <v>84</v>
      </c>
      <c r="C169" s="28" t="s">
        <v>45</v>
      </c>
      <c r="D169" s="12" t="s">
        <v>169</v>
      </c>
      <c r="E169" s="13">
        <v>800</v>
      </c>
      <c r="F169" s="11">
        <f>F170</f>
        <v>0.9</v>
      </c>
      <c r="G169" s="11">
        <f t="shared" si="25"/>
        <v>0.9</v>
      </c>
      <c r="H169" s="86">
        <f t="shared" si="16"/>
        <v>100</v>
      </c>
    </row>
    <row r="170" spans="1:12" ht="45" hidden="1">
      <c r="A170" s="31" t="s">
        <v>24</v>
      </c>
      <c r="B170" s="28" t="s">
        <v>84</v>
      </c>
      <c r="C170" s="28" t="s">
        <v>45</v>
      </c>
      <c r="D170" s="12" t="s">
        <v>169</v>
      </c>
      <c r="E170" s="13">
        <v>810</v>
      </c>
      <c r="F170" s="11">
        <v>0.9</v>
      </c>
      <c r="G170" s="11">
        <v>0.9</v>
      </c>
      <c r="H170" s="86">
        <f t="shared" si="16"/>
        <v>100</v>
      </c>
    </row>
    <row r="171" spans="1:12" ht="45">
      <c r="A171" s="38" t="s">
        <v>24</v>
      </c>
      <c r="B171" s="28" t="s">
        <v>84</v>
      </c>
      <c r="C171" s="28" t="s">
        <v>45</v>
      </c>
      <c r="D171" s="12" t="s">
        <v>169</v>
      </c>
      <c r="E171" s="13">
        <v>800</v>
      </c>
      <c r="F171" s="11">
        <v>0.9</v>
      </c>
      <c r="G171" s="11">
        <v>0.9</v>
      </c>
      <c r="H171" s="86">
        <f t="shared" si="16"/>
        <v>100</v>
      </c>
    </row>
    <row r="172" spans="1:12" ht="30">
      <c r="A172" s="31" t="s">
        <v>203</v>
      </c>
      <c r="B172" s="28" t="s">
        <v>84</v>
      </c>
      <c r="C172" s="28" t="s">
        <v>45</v>
      </c>
      <c r="D172" s="12" t="s">
        <v>169</v>
      </c>
      <c r="E172" s="13">
        <v>810</v>
      </c>
      <c r="F172" s="11">
        <v>0.9</v>
      </c>
      <c r="G172" s="11">
        <v>0.9</v>
      </c>
      <c r="H172" s="86">
        <f t="shared" si="16"/>
        <v>100</v>
      </c>
    </row>
    <row r="173" spans="1:12">
      <c r="A173" s="30" t="s">
        <v>91</v>
      </c>
      <c r="B173" s="28" t="s">
        <v>84</v>
      </c>
      <c r="C173" s="28" t="s">
        <v>63</v>
      </c>
      <c r="D173" s="21" t="s">
        <v>106</v>
      </c>
      <c r="E173" s="13">
        <v>0</v>
      </c>
      <c r="F173" s="11">
        <f>F174+F180+F185</f>
        <v>7706.7</v>
      </c>
      <c r="G173" s="11">
        <f>G185+G180+G174</f>
        <v>145.6</v>
      </c>
      <c r="H173" s="86">
        <f t="shared" si="16"/>
        <v>1.8892651848391659</v>
      </c>
      <c r="L173" s="2"/>
    </row>
    <row r="174" spans="1:12" ht="42.75">
      <c r="A174" s="42" t="s">
        <v>92</v>
      </c>
      <c r="B174" s="43" t="s">
        <v>84</v>
      </c>
      <c r="C174" s="43" t="s">
        <v>63</v>
      </c>
      <c r="D174" s="44" t="s">
        <v>113</v>
      </c>
      <c r="E174" s="25">
        <v>0</v>
      </c>
      <c r="F174" s="26">
        <f>F175</f>
        <v>100</v>
      </c>
      <c r="G174" s="26">
        <f t="shared" ref="G174" si="26">G175</f>
        <v>0</v>
      </c>
      <c r="H174" s="86">
        <f t="shared" si="16"/>
        <v>0</v>
      </c>
    </row>
    <row r="175" spans="1:12" ht="30">
      <c r="A175" s="30" t="s">
        <v>121</v>
      </c>
      <c r="B175" s="45" t="s">
        <v>84</v>
      </c>
      <c r="C175" s="45" t="s">
        <v>63</v>
      </c>
      <c r="D175" s="46" t="s">
        <v>172</v>
      </c>
      <c r="E175" s="13">
        <v>0</v>
      </c>
      <c r="F175" s="47">
        <f>F176</f>
        <v>100</v>
      </c>
      <c r="G175" s="47"/>
      <c r="H175" s="86">
        <f t="shared" si="16"/>
        <v>0</v>
      </c>
    </row>
    <row r="176" spans="1:12" ht="30" hidden="1">
      <c r="A176" s="30" t="s">
        <v>194</v>
      </c>
      <c r="B176" s="45" t="s">
        <v>84</v>
      </c>
      <c r="C176" s="45" t="s">
        <v>63</v>
      </c>
      <c r="D176" s="46" t="s">
        <v>172</v>
      </c>
      <c r="E176" s="48">
        <v>200</v>
      </c>
      <c r="F176" s="47">
        <f>F177</f>
        <v>100</v>
      </c>
      <c r="G176" s="47">
        <f t="shared" ref="G176" si="27">G177</f>
        <v>0</v>
      </c>
      <c r="H176" s="86">
        <f t="shared" si="16"/>
        <v>0</v>
      </c>
    </row>
    <row r="177" spans="1:8" ht="30" hidden="1">
      <c r="A177" s="30" t="s">
        <v>195</v>
      </c>
      <c r="B177" s="45" t="s">
        <v>84</v>
      </c>
      <c r="C177" s="45" t="s">
        <v>63</v>
      </c>
      <c r="D177" s="46" t="s">
        <v>172</v>
      </c>
      <c r="E177" s="48">
        <v>240</v>
      </c>
      <c r="F177" s="47">
        <v>100</v>
      </c>
      <c r="G177" s="47">
        <v>0</v>
      </c>
      <c r="H177" s="86">
        <f t="shared" si="16"/>
        <v>0</v>
      </c>
    </row>
    <row r="178" spans="1:8" ht="30">
      <c r="A178" s="30" t="s">
        <v>194</v>
      </c>
      <c r="B178" s="45" t="s">
        <v>84</v>
      </c>
      <c r="C178" s="45" t="s">
        <v>63</v>
      </c>
      <c r="D178" s="46" t="s">
        <v>205</v>
      </c>
      <c r="E178" s="48">
        <v>200</v>
      </c>
      <c r="F178" s="47">
        <f>F179</f>
        <v>100</v>
      </c>
      <c r="G178" s="18"/>
      <c r="H178" s="86"/>
    </row>
    <row r="179" spans="1:8" ht="30">
      <c r="A179" s="30" t="s">
        <v>195</v>
      </c>
      <c r="B179" s="45" t="s">
        <v>84</v>
      </c>
      <c r="C179" s="45" t="s">
        <v>63</v>
      </c>
      <c r="D179" s="46" t="s">
        <v>205</v>
      </c>
      <c r="E179" s="48">
        <v>240</v>
      </c>
      <c r="F179" s="47">
        <v>100</v>
      </c>
      <c r="G179" s="18"/>
      <c r="H179" s="86"/>
    </row>
    <row r="180" spans="1:8" ht="42.75">
      <c r="A180" s="42" t="s">
        <v>177</v>
      </c>
      <c r="B180" s="43" t="s">
        <v>84</v>
      </c>
      <c r="C180" s="43" t="s">
        <v>63</v>
      </c>
      <c r="D180" s="44" t="s">
        <v>114</v>
      </c>
      <c r="E180" s="25">
        <v>0</v>
      </c>
      <c r="F180" s="26">
        <f t="shared" ref="F180:G183" si="28">F181</f>
        <v>100</v>
      </c>
      <c r="G180" s="26">
        <f t="shared" si="28"/>
        <v>0</v>
      </c>
      <c r="H180" s="86">
        <f t="shared" si="16"/>
        <v>0</v>
      </c>
    </row>
    <row r="181" spans="1:8" ht="30">
      <c r="A181" s="49" t="s">
        <v>40</v>
      </c>
      <c r="B181" s="45" t="s">
        <v>84</v>
      </c>
      <c r="C181" s="45" t="s">
        <v>63</v>
      </c>
      <c r="D181" s="46" t="s">
        <v>115</v>
      </c>
      <c r="E181" s="13">
        <v>0</v>
      </c>
      <c r="F181" s="29">
        <f t="shared" si="28"/>
        <v>100</v>
      </c>
      <c r="G181" s="29">
        <f t="shared" si="28"/>
        <v>0</v>
      </c>
      <c r="H181" s="86">
        <f t="shared" si="16"/>
        <v>0</v>
      </c>
    </row>
    <row r="182" spans="1:8" ht="60">
      <c r="A182" s="30" t="s">
        <v>178</v>
      </c>
      <c r="B182" s="45" t="s">
        <v>84</v>
      </c>
      <c r="C182" s="45" t="s">
        <v>63</v>
      </c>
      <c r="D182" s="46" t="s">
        <v>112</v>
      </c>
      <c r="E182" s="13">
        <v>0</v>
      </c>
      <c r="F182" s="29">
        <f t="shared" si="28"/>
        <v>100</v>
      </c>
      <c r="G182" s="29">
        <f t="shared" si="28"/>
        <v>0</v>
      </c>
      <c r="H182" s="86">
        <f t="shared" si="16"/>
        <v>0</v>
      </c>
    </row>
    <row r="183" spans="1:8" ht="30" hidden="1">
      <c r="A183" s="30" t="s">
        <v>189</v>
      </c>
      <c r="B183" s="45" t="s">
        <v>84</v>
      </c>
      <c r="C183" s="45" t="s">
        <v>63</v>
      </c>
      <c r="D183" s="46" t="s">
        <v>112</v>
      </c>
      <c r="E183" s="48">
        <v>200</v>
      </c>
      <c r="F183" s="29">
        <f t="shared" si="28"/>
        <v>100</v>
      </c>
      <c r="G183" s="29">
        <f t="shared" si="28"/>
        <v>0</v>
      </c>
      <c r="H183" s="86">
        <f t="shared" si="16"/>
        <v>0</v>
      </c>
    </row>
    <row r="184" spans="1:8" ht="45" hidden="1">
      <c r="A184" s="40" t="s">
        <v>103</v>
      </c>
      <c r="B184" s="45" t="s">
        <v>84</v>
      </c>
      <c r="C184" s="45" t="s">
        <v>63</v>
      </c>
      <c r="D184" s="46" t="s">
        <v>112</v>
      </c>
      <c r="E184" s="48">
        <v>240</v>
      </c>
      <c r="F184" s="29">
        <v>100</v>
      </c>
      <c r="G184" s="29"/>
      <c r="H184" s="86">
        <f t="shared" si="16"/>
        <v>0</v>
      </c>
    </row>
    <row r="185" spans="1:8" ht="42.75">
      <c r="A185" s="50" t="s">
        <v>9</v>
      </c>
      <c r="B185" s="24" t="s">
        <v>84</v>
      </c>
      <c r="C185" s="24" t="s">
        <v>63</v>
      </c>
      <c r="D185" s="25" t="s">
        <v>27</v>
      </c>
      <c r="E185" s="25">
        <v>0</v>
      </c>
      <c r="F185" s="51">
        <f>F186+F192+F198+F204+F210</f>
        <v>7506.7</v>
      </c>
      <c r="G185" s="51">
        <f>G186+G192+G198+G204+G210</f>
        <v>145.6</v>
      </c>
      <c r="H185" s="86">
        <f t="shared" si="16"/>
        <v>1.9396006234430576</v>
      </c>
    </row>
    <row r="186" spans="1:8" ht="52.5" customHeight="1">
      <c r="A186" s="52" t="s">
        <v>127</v>
      </c>
      <c r="B186" s="53" t="s">
        <v>84</v>
      </c>
      <c r="C186" s="53" t="s">
        <v>63</v>
      </c>
      <c r="D186" s="21" t="s">
        <v>28</v>
      </c>
      <c r="E186" s="21">
        <v>0</v>
      </c>
      <c r="F186" s="54">
        <f>F187</f>
        <v>3106.7</v>
      </c>
      <c r="G186" s="54">
        <f>G187</f>
        <v>103</v>
      </c>
      <c r="H186" s="86">
        <f t="shared" si="16"/>
        <v>3.3154150706537489</v>
      </c>
    </row>
    <row r="187" spans="1:8" ht="52.5" customHeight="1">
      <c r="A187" s="30" t="s">
        <v>204</v>
      </c>
      <c r="B187" s="45" t="s">
        <v>84</v>
      </c>
      <c r="C187" s="45" t="s">
        <v>63</v>
      </c>
      <c r="D187" s="13" t="s">
        <v>29</v>
      </c>
      <c r="E187" s="13">
        <v>0</v>
      </c>
      <c r="F187" s="54">
        <f>F188</f>
        <v>3106.7</v>
      </c>
      <c r="G187" s="54">
        <f>G188</f>
        <v>103</v>
      </c>
      <c r="H187" s="86">
        <f t="shared" si="16"/>
        <v>3.3154150706537489</v>
      </c>
    </row>
    <row r="188" spans="1:8" ht="33.75" customHeight="1">
      <c r="A188" s="30" t="s">
        <v>194</v>
      </c>
      <c r="B188" s="45" t="s">
        <v>84</v>
      </c>
      <c r="C188" s="45" t="s">
        <v>63</v>
      </c>
      <c r="D188" s="13" t="s">
        <v>29</v>
      </c>
      <c r="E188" s="48">
        <v>200</v>
      </c>
      <c r="F188" s="54">
        <f>F189</f>
        <v>3106.7</v>
      </c>
      <c r="G188" s="54">
        <v>103</v>
      </c>
      <c r="H188" s="86">
        <f t="shared" si="16"/>
        <v>3.3154150706537489</v>
      </c>
    </row>
    <row r="189" spans="1:8" ht="35.25" customHeight="1">
      <c r="A189" s="30" t="s">
        <v>195</v>
      </c>
      <c r="B189" s="45" t="s">
        <v>84</v>
      </c>
      <c r="C189" s="45" t="s">
        <v>63</v>
      </c>
      <c r="D189" s="13" t="s">
        <v>29</v>
      </c>
      <c r="E189" s="48">
        <v>240</v>
      </c>
      <c r="F189" s="54">
        <v>3106.7</v>
      </c>
      <c r="G189" s="54">
        <v>103</v>
      </c>
      <c r="H189" s="86">
        <f t="shared" si="16"/>
        <v>3.3154150706537489</v>
      </c>
    </row>
    <row r="190" spans="1:8" ht="30" hidden="1">
      <c r="A190" s="30" t="s">
        <v>186</v>
      </c>
      <c r="B190" s="45" t="s">
        <v>84</v>
      </c>
      <c r="C190" s="45" t="s">
        <v>63</v>
      </c>
      <c r="D190" s="13" t="s">
        <v>29</v>
      </c>
      <c r="E190" s="48">
        <v>200</v>
      </c>
      <c r="F190" s="29">
        <f t="shared" ref="F190:G190" si="29">F191</f>
        <v>3106.7</v>
      </c>
      <c r="G190" s="29">
        <f t="shared" si="29"/>
        <v>103</v>
      </c>
      <c r="H190" s="86">
        <f t="shared" si="16"/>
        <v>3.3154150706537489</v>
      </c>
    </row>
    <row r="191" spans="1:8" ht="45" hidden="1">
      <c r="A191" s="40" t="s">
        <v>103</v>
      </c>
      <c r="B191" s="45" t="s">
        <v>84</v>
      </c>
      <c r="C191" s="45" t="s">
        <v>63</v>
      </c>
      <c r="D191" s="13" t="s">
        <v>29</v>
      </c>
      <c r="E191" s="48">
        <v>240</v>
      </c>
      <c r="F191" s="29">
        <v>3106.7</v>
      </c>
      <c r="G191" s="29">
        <v>103</v>
      </c>
      <c r="H191" s="86">
        <f t="shared" si="16"/>
        <v>3.3154150706537489</v>
      </c>
    </row>
    <row r="192" spans="1:8" ht="30">
      <c r="A192" s="52" t="s">
        <v>128</v>
      </c>
      <c r="B192" s="53" t="s">
        <v>84</v>
      </c>
      <c r="C192" s="53" t="s">
        <v>63</v>
      </c>
      <c r="D192" s="21" t="s">
        <v>30</v>
      </c>
      <c r="E192" s="21">
        <v>0</v>
      </c>
      <c r="F192" s="55">
        <f>F193</f>
        <v>300</v>
      </c>
      <c r="G192" s="55">
        <f t="shared" ref="G192" si="30">G193</f>
        <v>0</v>
      </c>
      <c r="H192" s="86">
        <f t="shared" si="16"/>
        <v>0</v>
      </c>
    </row>
    <row r="193" spans="1:8" ht="45">
      <c r="A193" s="30" t="s">
        <v>204</v>
      </c>
      <c r="B193" s="45" t="s">
        <v>84</v>
      </c>
      <c r="C193" s="45" t="s">
        <v>63</v>
      </c>
      <c r="D193" s="13" t="s">
        <v>31</v>
      </c>
      <c r="E193" s="13">
        <v>0</v>
      </c>
      <c r="F193" s="47">
        <f>F194</f>
        <v>300</v>
      </c>
      <c r="G193" s="47"/>
      <c r="H193" s="86">
        <f t="shared" si="16"/>
        <v>0</v>
      </c>
    </row>
    <row r="194" spans="1:8" ht="30" hidden="1">
      <c r="A194" s="30" t="s">
        <v>194</v>
      </c>
      <c r="B194" s="45" t="s">
        <v>84</v>
      </c>
      <c r="C194" s="45" t="s">
        <v>63</v>
      </c>
      <c r="D194" s="13" t="s">
        <v>31</v>
      </c>
      <c r="E194" s="48">
        <v>200</v>
      </c>
      <c r="F194" s="47">
        <f>F195</f>
        <v>300</v>
      </c>
      <c r="G194" s="47">
        <f t="shared" ref="G194" si="31">G195</f>
        <v>0</v>
      </c>
      <c r="H194" s="86">
        <f t="shared" si="16"/>
        <v>0</v>
      </c>
    </row>
    <row r="195" spans="1:8" ht="30" hidden="1">
      <c r="A195" s="30" t="s">
        <v>195</v>
      </c>
      <c r="B195" s="45" t="s">
        <v>84</v>
      </c>
      <c r="C195" s="45" t="s">
        <v>63</v>
      </c>
      <c r="D195" s="13" t="s">
        <v>31</v>
      </c>
      <c r="E195" s="48">
        <v>240</v>
      </c>
      <c r="F195" s="47">
        <v>300</v>
      </c>
      <c r="G195" s="47"/>
      <c r="H195" s="86">
        <f t="shared" ref="H195:H284" si="32">G195/F195*100</f>
        <v>0</v>
      </c>
    </row>
    <row r="196" spans="1:8" ht="30">
      <c r="A196" s="30" t="s">
        <v>194</v>
      </c>
      <c r="B196" s="45" t="s">
        <v>84</v>
      </c>
      <c r="C196" s="45" t="s">
        <v>63</v>
      </c>
      <c r="D196" s="13" t="s">
        <v>31</v>
      </c>
      <c r="E196" s="48">
        <v>200</v>
      </c>
      <c r="F196" s="47">
        <v>300</v>
      </c>
      <c r="G196" s="47"/>
      <c r="H196" s="86"/>
    </row>
    <row r="197" spans="1:8" ht="30">
      <c r="A197" s="30" t="s">
        <v>195</v>
      </c>
      <c r="B197" s="45" t="s">
        <v>84</v>
      </c>
      <c r="C197" s="45" t="s">
        <v>63</v>
      </c>
      <c r="D197" s="13" t="s">
        <v>31</v>
      </c>
      <c r="E197" s="48">
        <v>240</v>
      </c>
      <c r="F197" s="47">
        <v>300</v>
      </c>
      <c r="G197" s="47"/>
      <c r="H197" s="86"/>
    </row>
    <row r="198" spans="1:8" ht="49.5" customHeight="1">
      <c r="A198" s="52" t="s">
        <v>129</v>
      </c>
      <c r="B198" s="53" t="s">
        <v>84</v>
      </c>
      <c r="C198" s="53" t="s">
        <v>63</v>
      </c>
      <c r="D198" s="21" t="s">
        <v>32</v>
      </c>
      <c r="E198" s="21">
        <v>0</v>
      </c>
      <c r="F198" s="55">
        <f>F199</f>
        <v>100</v>
      </c>
      <c r="G198" s="55"/>
      <c r="H198" s="86">
        <f t="shared" si="32"/>
        <v>0</v>
      </c>
    </row>
    <row r="199" spans="1:8" ht="45">
      <c r="A199" s="30" t="s">
        <v>204</v>
      </c>
      <c r="B199" s="45" t="s">
        <v>84</v>
      </c>
      <c r="C199" s="45" t="s">
        <v>63</v>
      </c>
      <c r="D199" s="13" t="s">
        <v>33</v>
      </c>
      <c r="E199" s="13">
        <v>0</v>
      </c>
      <c r="F199" s="29">
        <f>F200</f>
        <v>100</v>
      </c>
      <c r="G199" s="29"/>
      <c r="H199" s="86">
        <f t="shared" si="32"/>
        <v>0</v>
      </c>
    </row>
    <row r="200" spans="1:8" ht="30" hidden="1">
      <c r="A200" s="30" t="s">
        <v>194</v>
      </c>
      <c r="B200" s="45" t="s">
        <v>84</v>
      </c>
      <c r="C200" s="45" t="s">
        <v>63</v>
      </c>
      <c r="D200" s="13" t="s">
        <v>33</v>
      </c>
      <c r="E200" s="48">
        <v>200</v>
      </c>
      <c r="F200" s="47">
        <f>F201</f>
        <v>100</v>
      </c>
      <c r="G200" s="47">
        <f t="shared" ref="G200" si="33">G201</f>
        <v>0</v>
      </c>
      <c r="H200" s="86">
        <f t="shared" si="32"/>
        <v>0</v>
      </c>
    </row>
    <row r="201" spans="1:8" ht="30" hidden="1">
      <c r="A201" s="30" t="s">
        <v>195</v>
      </c>
      <c r="B201" s="45" t="s">
        <v>84</v>
      </c>
      <c r="C201" s="45" t="s">
        <v>63</v>
      </c>
      <c r="D201" s="13" t="s">
        <v>33</v>
      </c>
      <c r="E201" s="48">
        <v>240</v>
      </c>
      <c r="F201" s="47">
        <v>100</v>
      </c>
      <c r="G201" s="47"/>
      <c r="H201" s="86">
        <f t="shared" si="32"/>
        <v>0</v>
      </c>
    </row>
    <row r="202" spans="1:8" ht="30">
      <c r="A202" s="30" t="s">
        <v>194</v>
      </c>
      <c r="B202" s="45" t="s">
        <v>84</v>
      </c>
      <c r="C202" s="45" t="s">
        <v>63</v>
      </c>
      <c r="D202" s="13" t="s">
        <v>33</v>
      </c>
      <c r="E202" s="48">
        <v>200</v>
      </c>
      <c r="F202" s="47">
        <v>100</v>
      </c>
      <c r="G202" s="47"/>
      <c r="H202" s="86"/>
    </row>
    <row r="203" spans="1:8" ht="30">
      <c r="A203" s="30" t="s">
        <v>195</v>
      </c>
      <c r="B203" s="45" t="s">
        <v>84</v>
      </c>
      <c r="C203" s="45" t="s">
        <v>63</v>
      </c>
      <c r="D203" s="13" t="s">
        <v>33</v>
      </c>
      <c r="E203" s="48">
        <v>240</v>
      </c>
      <c r="F203" s="47">
        <v>100</v>
      </c>
      <c r="G203" s="47"/>
      <c r="H203" s="86"/>
    </row>
    <row r="204" spans="1:8" ht="45">
      <c r="A204" s="52" t="s">
        <v>130</v>
      </c>
      <c r="B204" s="53" t="s">
        <v>84</v>
      </c>
      <c r="C204" s="53" t="s">
        <v>63</v>
      </c>
      <c r="D204" s="21" t="s">
        <v>34</v>
      </c>
      <c r="E204" s="21">
        <v>0</v>
      </c>
      <c r="F204" s="54">
        <f>F207</f>
        <v>2300</v>
      </c>
      <c r="G204" s="54"/>
      <c r="H204" s="86"/>
    </row>
    <row r="205" spans="1:8" ht="30" hidden="1">
      <c r="A205" s="30" t="s">
        <v>186</v>
      </c>
      <c r="B205" s="45" t="s">
        <v>84</v>
      </c>
      <c r="C205" s="45" t="s">
        <v>63</v>
      </c>
      <c r="D205" s="13" t="s">
        <v>35</v>
      </c>
      <c r="E205" s="48">
        <v>200</v>
      </c>
      <c r="F205" s="29">
        <f t="shared" ref="F205:G205" si="34">F206</f>
        <v>2300</v>
      </c>
      <c r="G205" s="29">
        <f t="shared" si="34"/>
        <v>0</v>
      </c>
      <c r="H205" s="86">
        <f t="shared" si="32"/>
        <v>0</v>
      </c>
    </row>
    <row r="206" spans="1:8" ht="45" hidden="1">
      <c r="A206" s="40" t="s">
        <v>103</v>
      </c>
      <c r="B206" s="45" t="s">
        <v>84</v>
      </c>
      <c r="C206" s="45" t="s">
        <v>63</v>
      </c>
      <c r="D206" s="13" t="s">
        <v>35</v>
      </c>
      <c r="E206" s="48">
        <v>240</v>
      </c>
      <c r="F206" s="29">
        <v>2300</v>
      </c>
      <c r="G206" s="29"/>
      <c r="H206" s="86">
        <f t="shared" si="32"/>
        <v>0</v>
      </c>
    </row>
    <row r="207" spans="1:8" ht="45">
      <c r="A207" s="30" t="s">
        <v>204</v>
      </c>
      <c r="B207" s="45" t="s">
        <v>84</v>
      </c>
      <c r="C207" s="45" t="s">
        <v>63</v>
      </c>
      <c r="D207" s="13" t="s">
        <v>35</v>
      </c>
      <c r="E207" s="13">
        <v>0</v>
      </c>
      <c r="F207" s="29">
        <f>F208</f>
        <v>2300</v>
      </c>
      <c r="G207" s="29"/>
      <c r="H207" s="86"/>
    </row>
    <row r="208" spans="1:8" ht="30">
      <c r="A208" s="30" t="s">
        <v>194</v>
      </c>
      <c r="B208" s="45" t="s">
        <v>84</v>
      </c>
      <c r="C208" s="45" t="s">
        <v>63</v>
      </c>
      <c r="D208" s="13" t="s">
        <v>35</v>
      </c>
      <c r="E208" s="48">
        <v>200</v>
      </c>
      <c r="F208" s="29">
        <f>F209</f>
        <v>2300</v>
      </c>
      <c r="G208" s="29"/>
      <c r="H208" s="86"/>
    </row>
    <row r="209" spans="1:8" ht="30">
      <c r="A209" s="30" t="s">
        <v>195</v>
      </c>
      <c r="B209" s="45" t="s">
        <v>84</v>
      </c>
      <c r="C209" s="45" t="s">
        <v>63</v>
      </c>
      <c r="D209" s="13" t="s">
        <v>35</v>
      </c>
      <c r="E209" s="48">
        <v>240</v>
      </c>
      <c r="F209" s="29">
        <v>2300</v>
      </c>
      <c r="G209" s="29"/>
      <c r="H209" s="86"/>
    </row>
    <row r="210" spans="1:8" ht="48" customHeight="1">
      <c r="A210" s="52" t="s">
        <v>131</v>
      </c>
      <c r="B210" s="53" t="s">
        <v>84</v>
      </c>
      <c r="C210" s="53" t="s">
        <v>63</v>
      </c>
      <c r="D210" s="21" t="s">
        <v>36</v>
      </c>
      <c r="E210" s="21">
        <v>0</v>
      </c>
      <c r="F210" s="54">
        <f>F211</f>
        <v>1700</v>
      </c>
      <c r="G210" s="54">
        <f t="shared" ref="F210:G212" si="35">G211</f>
        <v>42.6</v>
      </c>
      <c r="H210" s="86">
        <f t="shared" si="32"/>
        <v>2.5058823529411764</v>
      </c>
    </row>
    <row r="211" spans="1:8" ht="45">
      <c r="A211" s="30" t="s">
        <v>204</v>
      </c>
      <c r="B211" s="45" t="s">
        <v>84</v>
      </c>
      <c r="C211" s="45" t="s">
        <v>63</v>
      </c>
      <c r="D211" s="13" t="s">
        <v>37</v>
      </c>
      <c r="E211" s="13">
        <v>0</v>
      </c>
      <c r="F211" s="29">
        <f t="shared" si="35"/>
        <v>1700</v>
      </c>
      <c r="G211" s="29">
        <f t="shared" si="35"/>
        <v>42.6</v>
      </c>
      <c r="H211" s="86">
        <f t="shared" si="32"/>
        <v>2.5058823529411764</v>
      </c>
    </row>
    <row r="212" spans="1:8" ht="30" hidden="1">
      <c r="A212" s="30" t="s">
        <v>194</v>
      </c>
      <c r="B212" s="45" t="s">
        <v>84</v>
      </c>
      <c r="C212" s="45" t="s">
        <v>63</v>
      </c>
      <c r="D212" s="13" t="s">
        <v>37</v>
      </c>
      <c r="E212" s="48">
        <v>200</v>
      </c>
      <c r="F212" s="29">
        <f t="shared" si="35"/>
        <v>1700</v>
      </c>
      <c r="G212" s="29">
        <f t="shared" si="35"/>
        <v>42.6</v>
      </c>
      <c r="H212" s="86">
        <f t="shared" si="32"/>
        <v>2.5058823529411764</v>
      </c>
    </row>
    <row r="213" spans="1:8" ht="30" hidden="1">
      <c r="A213" s="30" t="s">
        <v>195</v>
      </c>
      <c r="B213" s="45" t="s">
        <v>84</v>
      </c>
      <c r="C213" s="45" t="s">
        <v>63</v>
      </c>
      <c r="D213" s="13" t="s">
        <v>37</v>
      </c>
      <c r="E213" s="48">
        <v>240</v>
      </c>
      <c r="F213" s="29">
        <v>1700</v>
      </c>
      <c r="G213" s="29">
        <v>42.6</v>
      </c>
      <c r="H213" s="86">
        <f t="shared" si="32"/>
        <v>2.5058823529411764</v>
      </c>
    </row>
    <row r="214" spans="1:8" ht="30">
      <c r="A214" s="30" t="s">
        <v>194</v>
      </c>
      <c r="B214" s="45" t="s">
        <v>84</v>
      </c>
      <c r="C214" s="45" t="s">
        <v>63</v>
      </c>
      <c r="D214" s="13" t="s">
        <v>37</v>
      </c>
      <c r="E214" s="48">
        <v>200</v>
      </c>
      <c r="F214" s="29">
        <f>F215</f>
        <v>1700</v>
      </c>
      <c r="G214" s="29"/>
      <c r="H214" s="86"/>
    </row>
    <row r="215" spans="1:8" ht="30">
      <c r="A215" s="30" t="s">
        <v>195</v>
      </c>
      <c r="B215" s="45" t="s">
        <v>84</v>
      </c>
      <c r="C215" s="45" t="s">
        <v>63</v>
      </c>
      <c r="D215" s="13" t="s">
        <v>37</v>
      </c>
      <c r="E215" s="48">
        <v>240</v>
      </c>
      <c r="F215" s="29">
        <v>1700</v>
      </c>
      <c r="G215" s="29"/>
      <c r="H215" s="86"/>
    </row>
    <row r="216" spans="1:8">
      <c r="A216" s="52" t="s">
        <v>93</v>
      </c>
      <c r="B216" s="56" t="s">
        <v>71</v>
      </c>
      <c r="C216" s="56" t="s">
        <v>46</v>
      </c>
      <c r="D216" s="46" t="s">
        <v>106</v>
      </c>
      <c r="E216" s="13">
        <v>0</v>
      </c>
      <c r="F216" s="57">
        <f>F217</f>
        <v>5200.0000000000009</v>
      </c>
      <c r="G216" s="57">
        <f>G217</f>
        <v>1291.8000000000002</v>
      </c>
      <c r="H216" s="86">
        <f t="shared" si="32"/>
        <v>24.842307692307692</v>
      </c>
    </row>
    <row r="217" spans="1:8">
      <c r="A217" s="52" t="s">
        <v>122</v>
      </c>
      <c r="B217" s="56" t="s">
        <v>71</v>
      </c>
      <c r="C217" s="45" t="s">
        <v>44</v>
      </c>
      <c r="D217" s="46" t="s">
        <v>106</v>
      </c>
      <c r="E217" s="13">
        <v>0</v>
      </c>
      <c r="F217" s="57">
        <f>F220</f>
        <v>5200.0000000000009</v>
      </c>
      <c r="G217" s="57">
        <f>G220</f>
        <v>1291.8000000000002</v>
      </c>
      <c r="H217" s="86">
        <f t="shared" si="32"/>
        <v>24.842307692307692</v>
      </c>
    </row>
    <row r="218" spans="1:8" ht="30" hidden="1">
      <c r="A218" s="41" t="s">
        <v>186</v>
      </c>
      <c r="B218" s="60" t="s">
        <v>71</v>
      </c>
      <c r="C218" s="60" t="s">
        <v>44</v>
      </c>
      <c r="D218" s="46" t="s">
        <v>120</v>
      </c>
      <c r="E218" s="48">
        <v>200</v>
      </c>
      <c r="F218" s="18">
        <f t="shared" ref="F218:G218" si="36">F219</f>
        <v>0</v>
      </c>
      <c r="G218" s="18">
        <f t="shared" si="36"/>
        <v>0</v>
      </c>
      <c r="H218" s="86" t="e">
        <f t="shared" si="32"/>
        <v>#DIV/0!</v>
      </c>
    </row>
    <row r="219" spans="1:8" ht="45" hidden="1">
      <c r="A219" s="40" t="s">
        <v>103</v>
      </c>
      <c r="B219" s="60" t="s">
        <v>71</v>
      </c>
      <c r="C219" s="60" t="s">
        <v>44</v>
      </c>
      <c r="D219" s="46" t="s">
        <v>120</v>
      </c>
      <c r="E219" s="48">
        <v>240</v>
      </c>
      <c r="F219" s="18">
        <v>0</v>
      </c>
      <c r="G219" s="18">
        <v>0</v>
      </c>
      <c r="H219" s="86" t="e">
        <f t="shared" si="32"/>
        <v>#DIV/0!</v>
      </c>
    </row>
    <row r="220" spans="1:8" ht="42.75">
      <c r="A220" s="61" t="s">
        <v>12</v>
      </c>
      <c r="B220" s="24" t="s">
        <v>71</v>
      </c>
      <c r="C220" s="24" t="s">
        <v>44</v>
      </c>
      <c r="D220" s="58" t="s">
        <v>39</v>
      </c>
      <c r="E220" s="25">
        <v>0</v>
      </c>
      <c r="F220" s="37">
        <f>F221+F232+F247</f>
        <v>5200.0000000000009</v>
      </c>
      <c r="G220" s="37">
        <f>G221+G232+G247</f>
        <v>1291.8000000000002</v>
      </c>
      <c r="H220" s="86">
        <f t="shared" si="32"/>
        <v>24.842307692307692</v>
      </c>
    </row>
    <row r="221" spans="1:8" ht="45">
      <c r="A221" s="41" t="s">
        <v>132</v>
      </c>
      <c r="B221" s="45" t="s">
        <v>71</v>
      </c>
      <c r="C221" s="45" t="s">
        <v>44</v>
      </c>
      <c r="D221" s="46" t="s">
        <v>111</v>
      </c>
      <c r="E221" s="13">
        <v>0</v>
      </c>
      <c r="F221" s="11">
        <f>F222+F227</f>
        <v>40.6</v>
      </c>
      <c r="G221" s="11">
        <f>G222+G227</f>
        <v>0</v>
      </c>
      <c r="H221" s="86">
        <f t="shared" si="32"/>
        <v>0</v>
      </c>
    </row>
    <row r="222" spans="1:8" ht="60">
      <c r="A222" s="39" t="s">
        <v>151</v>
      </c>
      <c r="B222" s="33" t="s">
        <v>71</v>
      </c>
      <c r="C222" s="33" t="s">
        <v>44</v>
      </c>
      <c r="D222" s="62" t="s">
        <v>133</v>
      </c>
      <c r="E222" s="21">
        <v>0</v>
      </c>
      <c r="F222" s="14">
        <f t="shared" ref="F222:G223" si="37">F223</f>
        <v>34.5</v>
      </c>
      <c r="G222" s="14">
        <f t="shared" si="37"/>
        <v>0</v>
      </c>
      <c r="H222" s="86">
        <f t="shared" si="32"/>
        <v>0</v>
      </c>
    </row>
    <row r="223" spans="1:8" ht="30" hidden="1">
      <c r="A223" s="40" t="s">
        <v>17</v>
      </c>
      <c r="B223" s="28" t="s">
        <v>71</v>
      </c>
      <c r="C223" s="28" t="s">
        <v>44</v>
      </c>
      <c r="D223" s="62" t="s">
        <v>133</v>
      </c>
      <c r="E223" s="12">
        <v>200</v>
      </c>
      <c r="F223" s="15">
        <f t="shared" si="37"/>
        <v>34.5</v>
      </c>
      <c r="G223" s="15">
        <f t="shared" si="37"/>
        <v>0</v>
      </c>
      <c r="H223" s="86">
        <f t="shared" si="32"/>
        <v>0</v>
      </c>
    </row>
    <row r="224" spans="1:8" ht="45" hidden="1">
      <c r="A224" s="40" t="s">
        <v>103</v>
      </c>
      <c r="B224" s="28" t="s">
        <v>71</v>
      </c>
      <c r="C224" s="28" t="s">
        <v>44</v>
      </c>
      <c r="D224" s="62" t="s">
        <v>133</v>
      </c>
      <c r="E224" s="12">
        <v>240</v>
      </c>
      <c r="F224" s="15">
        <v>34.5</v>
      </c>
      <c r="G224" s="15"/>
      <c r="H224" s="86">
        <f t="shared" si="32"/>
        <v>0</v>
      </c>
    </row>
    <row r="225" spans="1:8" ht="30">
      <c r="A225" s="40" t="s">
        <v>17</v>
      </c>
      <c r="B225" s="28" t="s">
        <v>71</v>
      </c>
      <c r="C225" s="28" t="s">
        <v>44</v>
      </c>
      <c r="D225" s="62" t="s">
        <v>133</v>
      </c>
      <c r="E225" s="12">
        <v>200</v>
      </c>
      <c r="F225" s="15">
        <v>34.5</v>
      </c>
      <c r="G225" s="15"/>
      <c r="H225" s="86"/>
    </row>
    <row r="226" spans="1:8" ht="45">
      <c r="A226" s="40" t="s">
        <v>103</v>
      </c>
      <c r="B226" s="28" t="s">
        <v>71</v>
      </c>
      <c r="C226" s="28" t="s">
        <v>44</v>
      </c>
      <c r="D226" s="62" t="s">
        <v>133</v>
      </c>
      <c r="E226" s="12">
        <v>240</v>
      </c>
      <c r="F226" s="15">
        <v>34.5</v>
      </c>
      <c r="G226" s="15"/>
      <c r="H226" s="86"/>
    </row>
    <row r="227" spans="1:8" ht="45">
      <c r="A227" s="39" t="s">
        <v>134</v>
      </c>
      <c r="B227" s="60" t="s">
        <v>71</v>
      </c>
      <c r="C227" s="60" t="s">
        <v>44</v>
      </c>
      <c r="D227" s="62" t="s">
        <v>168</v>
      </c>
      <c r="E227" s="21">
        <v>0</v>
      </c>
      <c r="F227" s="15">
        <f t="shared" ref="F227:G228" si="38">F228</f>
        <v>6.1</v>
      </c>
      <c r="G227" s="15">
        <f t="shared" si="38"/>
        <v>0</v>
      </c>
      <c r="H227" s="86">
        <f t="shared" si="32"/>
        <v>0</v>
      </c>
    </row>
    <row r="228" spans="1:8" ht="30" hidden="1">
      <c r="A228" s="40" t="s">
        <v>17</v>
      </c>
      <c r="B228" s="28" t="s">
        <v>71</v>
      </c>
      <c r="C228" s="28" t="s">
        <v>44</v>
      </c>
      <c r="D228" s="62" t="s">
        <v>168</v>
      </c>
      <c r="E228" s="12">
        <v>200</v>
      </c>
      <c r="F228" s="15">
        <f t="shared" si="38"/>
        <v>6.1</v>
      </c>
      <c r="G228" s="15">
        <f t="shared" si="38"/>
        <v>0</v>
      </c>
      <c r="H228" s="86">
        <f t="shared" si="32"/>
        <v>0</v>
      </c>
    </row>
    <row r="229" spans="1:8" ht="45" hidden="1">
      <c r="A229" s="40" t="s">
        <v>103</v>
      </c>
      <c r="B229" s="28" t="s">
        <v>71</v>
      </c>
      <c r="C229" s="28" t="s">
        <v>44</v>
      </c>
      <c r="D229" s="62" t="s">
        <v>168</v>
      </c>
      <c r="E229" s="12">
        <v>240</v>
      </c>
      <c r="F229" s="15">
        <v>6.1</v>
      </c>
      <c r="G229" s="15"/>
      <c r="H229" s="86">
        <f t="shared" si="32"/>
        <v>0</v>
      </c>
    </row>
    <row r="230" spans="1:8" ht="30">
      <c r="A230" s="41" t="s">
        <v>195</v>
      </c>
      <c r="B230" s="60" t="s">
        <v>71</v>
      </c>
      <c r="C230" s="60" t="s">
        <v>44</v>
      </c>
      <c r="D230" s="62" t="s">
        <v>168</v>
      </c>
      <c r="E230" s="12">
        <v>200</v>
      </c>
      <c r="F230" s="15">
        <v>6.1</v>
      </c>
      <c r="G230" s="15"/>
      <c r="H230" s="86"/>
    </row>
    <row r="231" spans="1:8" ht="30">
      <c r="A231" s="41" t="s">
        <v>195</v>
      </c>
      <c r="B231" s="60" t="s">
        <v>71</v>
      </c>
      <c r="C231" s="60" t="s">
        <v>44</v>
      </c>
      <c r="D231" s="62" t="s">
        <v>168</v>
      </c>
      <c r="E231" s="12">
        <v>240</v>
      </c>
      <c r="F231" s="15">
        <v>6.1</v>
      </c>
      <c r="G231" s="15"/>
      <c r="H231" s="86"/>
    </row>
    <row r="232" spans="1:8" ht="15.75">
      <c r="A232" s="63" t="s">
        <v>147</v>
      </c>
      <c r="B232" s="28" t="s">
        <v>71</v>
      </c>
      <c r="C232" s="28" t="s">
        <v>44</v>
      </c>
      <c r="D232" s="46" t="s">
        <v>148</v>
      </c>
      <c r="E232" s="21">
        <v>0</v>
      </c>
      <c r="F232" s="15">
        <f>F233+F242</f>
        <v>456</v>
      </c>
      <c r="G232" s="15">
        <f>G233+G242</f>
        <v>71</v>
      </c>
      <c r="H232" s="86">
        <f t="shared" si="32"/>
        <v>15.570175438596493</v>
      </c>
    </row>
    <row r="233" spans="1:8" ht="94.5">
      <c r="A233" s="130" t="s">
        <v>149</v>
      </c>
      <c r="B233" s="28" t="s">
        <v>71</v>
      </c>
      <c r="C233" s="28" t="s">
        <v>44</v>
      </c>
      <c r="D233" s="46" t="s">
        <v>150</v>
      </c>
      <c r="E233" s="21">
        <v>0</v>
      </c>
      <c r="F233" s="15">
        <f>F238+F240</f>
        <v>346.4</v>
      </c>
      <c r="G233" s="15">
        <f>G238+G240</f>
        <v>71</v>
      </c>
      <c r="H233" s="86">
        <f t="shared" si="32"/>
        <v>20.496535796766747</v>
      </c>
    </row>
    <row r="234" spans="1:8" ht="94.5" hidden="1">
      <c r="A234" s="130" t="s">
        <v>152</v>
      </c>
      <c r="B234" s="28" t="s">
        <v>71</v>
      </c>
      <c r="C234" s="28" t="s">
        <v>44</v>
      </c>
      <c r="D234" s="46" t="s">
        <v>150</v>
      </c>
      <c r="E234" s="12">
        <v>100</v>
      </c>
      <c r="F234" s="15">
        <f>F235</f>
        <v>331.4</v>
      </c>
      <c r="G234" s="15">
        <f>G235</f>
        <v>71</v>
      </c>
      <c r="H234" s="86">
        <f t="shared" si="32"/>
        <v>21.424260712130359</v>
      </c>
    </row>
    <row r="235" spans="1:8" ht="31.5" hidden="1">
      <c r="A235" s="64" t="s">
        <v>16</v>
      </c>
      <c r="B235" s="28" t="s">
        <v>71</v>
      </c>
      <c r="C235" s="28" t="s">
        <v>44</v>
      </c>
      <c r="D235" s="46" t="s">
        <v>150</v>
      </c>
      <c r="E235" s="65">
        <v>110</v>
      </c>
      <c r="F235" s="11">
        <v>331.4</v>
      </c>
      <c r="G235" s="11">
        <v>71</v>
      </c>
      <c r="H235" s="86">
        <f t="shared" si="32"/>
        <v>21.424260712130359</v>
      </c>
    </row>
    <row r="236" spans="1:8" ht="30" hidden="1">
      <c r="A236" s="40" t="s">
        <v>17</v>
      </c>
      <c r="B236" s="28" t="s">
        <v>71</v>
      </c>
      <c r="C236" s="28" t="s">
        <v>44</v>
      </c>
      <c r="D236" s="46" t="s">
        <v>150</v>
      </c>
      <c r="E236" s="12">
        <v>200</v>
      </c>
      <c r="F236" s="11">
        <f>F237</f>
        <v>15</v>
      </c>
      <c r="G236" s="11">
        <f>G237</f>
        <v>0</v>
      </c>
      <c r="H236" s="86">
        <f t="shared" si="32"/>
        <v>0</v>
      </c>
    </row>
    <row r="237" spans="1:8" ht="45" hidden="1">
      <c r="A237" s="40" t="s">
        <v>103</v>
      </c>
      <c r="B237" s="28" t="s">
        <v>71</v>
      </c>
      <c r="C237" s="28" t="s">
        <v>44</v>
      </c>
      <c r="D237" s="46" t="s">
        <v>150</v>
      </c>
      <c r="E237" s="12">
        <v>240</v>
      </c>
      <c r="F237" s="11">
        <v>15</v>
      </c>
      <c r="G237" s="11"/>
      <c r="H237" s="86">
        <f t="shared" si="32"/>
        <v>0</v>
      </c>
    </row>
    <row r="238" spans="1:8" ht="94.5">
      <c r="A238" s="130" t="s">
        <v>152</v>
      </c>
      <c r="B238" s="28" t="s">
        <v>71</v>
      </c>
      <c r="C238" s="28" t="s">
        <v>44</v>
      </c>
      <c r="D238" s="46" t="s">
        <v>150</v>
      </c>
      <c r="E238" s="12">
        <v>100</v>
      </c>
      <c r="F238" s="11">
        <f>F239</f>
        <v>331.4</v>
      </c>
      <c r="G238" s="11">
        <f>G239</f>
        <v>71</v>
      </c>
      <c r="H238" s="86">
        <f t="shared" si="32"/>
        <v>21.424260712130359</v>
      </c>
    </row>
    <row r="239" spans="1:8" ht="31.5">
      <c r="A239" s="130" t="s">
        <v>16</v>
      </c>
      <c r="B239" s="28" t="s">
        <v>71</v>
      </c>
      <c r="C239" s="28" t="s">
        <v>44</v>
      </c>
      <c r="D239" s="46" t="s">
        <v>150</v>
      </c>
      <c r="E239" s="12">
        <v>110</v>
      </c>
      <c r="F239" s="11">
        <v>331.4</v>
      </c>
      <c r="G239" s="11">
        <v>71</v>
      </c>
      <c r="H239" s="86">
        <f t="shared" si="32"/>
        <v>21.424260712130359</v>
      </c>
    </row>
    <row r="240" spans="1:8" ht="30">
      <c r="A240" s="40" t="s">
        <v>17</v>
      </c>
      <c r="B240" s="28" t="s">
        <v>71</v>
      </c>
      <c r="C240" s="28" t="s">
        <v>44</v>
      </c>
      <c r="D240" s="46" t="s">
        <v>150</v>
      </c>
      <c r="E240" s="12">
        <v>200</v>
      </c>
      <c r="F240" s="11">
        <v>15</v>
      </c>
      <c r="G240" s="11"/>
      <c r="H240" s="86"/>
    </row>
    <row r="241" spans="1:9" ht="45">
      <c r="A241" s="40" t="s">
        <v>103</v>
      </c>
      <c r="B241" s="28" t="s">
        <v>71</v>
      </c>
      <c r="C241" s="28" t="s">
        <v>44</v>
      </c>
      <c r="D241" s="46" t="s">
        <v>150</v>
      </c>
      <c r="E241" s="12">
        <v>240</v>
      </c>
      <c r="F241" s="11">
        <v>15</v>
      </c>
      <c r="G241" s="11"/>
      <c r="H241" s="86"/>
    </row>
    <row r="242" spans="1:9" ht="62.25" customHeight="1">
      <c r="A242" s="66" t="s">
        <v>183</v>
      </c>
      <c r="B242" s="28" t="s">
        <v>71</v>
      </c>
      <c r="C242" s="28" t="s">
        <v>44</v>
      </c>
      <c r="D242" s="46" t="s">
        <v>184</v>
      </c>
      <c r="E242" s="13">
        <v>0</v>
      </c>
      <c r="F242" s="11">
        <f t="shared" ref="F242:G243" si="39">F243</f>
        <v>109.6</v>
      </c>
      <c r="G242" s="11">
        <f t="shared" si="39"/>
        <v>0</v>
      </c>
      <c r="H242" s="86">
        <f t="shared" si="32"/>
        <v>0</v>
      </c>
    </row>
    <row r="243" spans="1:9" ht="78.75" hidden="1" customHeight="1">
      <c r="A243" s="64" t="s">
        <v>152</v>
      </c>
      <c r="B243" s="28" t="s">
        <v>71</v>
      </c>
      <c r="C243" s="28" t="s">
        <v>44</v>
      </c>
      <c r="D243" s="46" t="s">
        <v>184</v>
      </c>
      <c r="E243" s="12">
        <v>100</v>
      </c>
      <c r="F243" s="11">
        <f t="shared" si="39"/>
        <v>109.6</v>
      </c>
      <c r="G243" s="11">
        <f t="shared" si="39"/>
        <v>0</v>
      </c>
      <c r="H243" s="86">
        <f t="shared" si="32"/>
        <v>0</v>
      </c>
    </row>
    <row r="244" spans="1:9" ht="15" hidden="1" customHeight="1">
      <c r="A244" s="64" t="s">
        <v>16</v>
      </c>
      <c r="B244" s="28" t="s">
        <v>71</v>
      </c>
      <c r="C244" s="28" t="s">
        <v>44</v>
      </c>
      <c r="D244" s="46" t="s">
        <v>184</v>
      </c>
      <c r="E244" s="65">
        <v>110</v>
      </c>
      <c r="F244" s="11">
        <v>109.6</v>
      </c>
      <c r="G244" s="11"/>
      <c r="H244" s="86">
        <f t="shared" si="32"/>
        <v>0</v>
      </c>
    </row>
    <row r="245" spans="1:9" ht="33" customHeight="1">
      <c r="A245" s="130" t="s">
        <v>16</v>
      </c>
      <c r="B245" s="28" t="s">
        <v>71</v>
      </c>
      <c r="C245" s="28" t="s">
        <v>44</v>
      </c>
      <c r="D245" s="46" t="s">
        <v>184</v>
      </c>
      <c r="E245" s="12">
        <v>110</v>
      </c>
      <c r="F245" s="11">
        <v>109.6</v>
      </c>
      <c r="G245" s="11"/>
      <c r="H245" s="86"/>
    </row>
    <row r="246" spans="1:9" ht="33.75" customHeight="1">
      <c r="A246" s="40" t="s">
        <v>17</v>
      </c>
      <c r="B246" s="28" t="s">
        <v>71</v>
      </c>
      <c r="C246" s="28" t="s">
        <v>44</v>
      </c>
      <c r="D246" s="46" t="s">
        <v>184</v>
      </c>
      <c r="E246" s="12">
        <v>200</v>
      </c>
      <c r="F246" s="11">
        <v>109.6</v>
      </c>
      <c r="G246" s="11"/>
      <c r="H246" s="86"/>
    </row>
    <row r="247" spans="1:9" ht="36.75" customHeight="1">
      <c r="A247" s="67" t="s">
        <v>153</v>
      </c>
      <c r="B247" s="28" t="s">
        <v>71</v>
      </c>
      <c r="C247" s="28" t="s">
        <v>44</v>
      </c>
      <c r="D247" s="46" t="s">
        <v>155</v>
      </c>
      <c r="E247" s="21">
        <v>0</v>
      </c>
      <c r="F247" s="11">
        <f>F248+F261</f>
        <v>4703.4000000000005</v>
      </c>
      <c r="G247" s="11">
        <f>G248+G261</f>
        <v>1220.8000000000002</v>
      </c>
      <c r="H247" s="86">
        <f t="shared" si="32"/>
        <v>25.955691627333422</v>
      </c>
    </row>
    <row r="248" spans="1:9" ht="84.75" customHeight="1">
      <c r="A248" s="64" t="s">
        <v>149</v>
      </c>
      <c r="B248" s="28" t="s">
        <v>71</v>
      </c>
      <c r="C248" s="28" t="s">
        <v>44</v>
      </c>
      <c r="D248" s="46" t="s">
        <v>154</v>
      </c>
      <c r="E248" s="21">
        <v>0</v>
      </c>
      <c r="F248" s="11">
        <f>F256+F259</f>
        <v>3851.3</v>
      </c>
      <c r="G248" s="11">
        <f>G256+G259</f>
        <v>1220.8000000000002</v>
      </c>
      <c r="H248" s="86">
        <f t="shared" si="32"/>
        <v>31.698387557448136</v>
      </c>
    </row>
    <row r="249" spans="1:9" ht="79.5" hidden="1" customHeight="1">
      <c r="A249" s="39" t="s">
        <v>15</v>
      </c>
      <c r="B249" s="68" t="s">
        <v>71</v>
      </c>
      <c r="C249" s="68" t="s">
        <v>44</v>
      </c>
      <c r="D249" s="46" t="s">
        <v>154</v>
      </c>
      <c r="E249" s="69">
        <v>100</v>
      </c>
      <c r="F249" s="16">
        <f>F250+F251</f>
        <v>2506.9</v>
      </c>
      <c r="G249" s="16">
        <f>G250+G251</f>
        <v>695.2</v>
      </c>
      <c r="H249" s="86">
        <f t="shared" si="32"/>
        <v>27.73146116717859</v>
      </c>
    </row>
    <row r="250" spans="1:9" ht="30" hidden="1">
      <c r="A250" s="40" t="s">
        <v>20</v>
      </c>
      <c r="B250" s="60" t="s">
        <v>71</v>
      </c>
      <c r="C250" s="60" t="s">
        <v>44</v>
      </c>
      <c r="D250" s="46" t="s">
        <v>154</v>
      </c>
      <c r="E250" s="13">
        <v>110</v>
      </c>
      <c r="F250" s="15">
        <v>2206.9</v>
      </c>
      <c r="G250" s="15">
        <v>695.2</v>
      </c>
      <c r="H250" s="86">
        <f t="shared" si="32"/>
        <v>31.501200779373782</v>
      </c>
    </row>
    <row r="251" spans="1:9" ht="31.5" hidden="1">
      <c r="A251" s="64" t="s">
        <v>16</v>
      </c>
      <c r="B251" s="60" t="s">
        <v>71</v>
      </c>
      <c r="C251" s="60" t="s">
        <v>44</v>
      </c>
      <c r="D251" s="46" t="s">
        <v>154</v>
      </c>
      <c r="E251" s="13">
        <v>110</v>
      </c>
      <c r="F251" s="15">
        <v>300</v>
      </c>
      <c r="G251" s="15"/>
      <c r="H251" s="86">
        <f t="shared" si="32"/>
        <v>0</v>
      </c>
    </row>
    <row r="252" spans="1:9" ht="30" hidden="1">
      <c r="A252" s="39" t="s">
        <v>17</v>
      </c>
      <c r="B252" s="68" t="s">
        <v>71</v>
      </c>
      <c r="C252" s="68" t="s">
        <v>44</v>
      </c>
      <c r="D252" s="46" t="s">
        <v>154</v>
      </c>
      <c r="E252" s="21">
        <v>200</v>
      </c>
      <c r="F252" s="14">
        <f>F253</f>
        <v>1343.4</v>
      </c>
      <c r="G252" s="14">
        <f>G253</f>
        <v>525.6</v>
      </c>
      <c r="H252" s="86">
        <f t="shared" si="32"/>
        <v>39.124609200535957</v>
      </c>
    </row>
    <row r="253" spans="1:9" ht="45" hidden="1">
      <c r="A253" s="40" t="s">
        <v>103</v>
      </c>
      <c r="B253" s="60" t="s">
        <v>71</v>
      </c>
      <c r="C253" s="60" t="s">
        <v>44</v>
      </c>
      <c r="D253" s="46" t="s">
        <v>154</v>
      </c>
      <c r="E253" s="13">
        <v>240</v>
      </c>
      <c r="F253" s="15">
        <f>1374.4-31</f>
        <v>1343.4</v>
      </c>
      <c r="G253" s="15">
        <v>525.6</v>
      </c>
      <c r="H253" s="86">
        <f t="shared" si="32"/>
        <v>39.124609200535957</v>
      </c>
    </row>
    <row r="254" spans="1:9" hidden="1">
      <c r="A254" s="39" t="s">
        <v>18</v>
      </c>
      <c r="B254" s="68" t="s">
        <v>71</v>
      </c>
      <c r="C254" s="68" t="s">
        <v>44</v>
      </c>
      <c r="D254" s="46" t="s">
        <v>154</v>
      </c>
      <c r="E254" s="22" t="s">
        <v>21</v>
      </c>
      <c r="F254" s="14">
        <f>F255</f>
        <v>1</v>
      </c>
      <c r="G254" s="14">
        <f>G255</f>
        <v>0</v>
      </c>
      <c r="H254" s="86">
        <f t="shared" si="32"/>
        <v>0</v>
      </c>
    </row>
    <row r="255" spans="1:9" hidden="1">
      <c r="A255" s="40" t="s">
        <v>19</v>
      </c>
      <c r="B255" s="60" t="s">
        <v>71</v>
      </c>
      <c r="C255" s="60" t="s">
        <v>44</v>
      </c>
      <c r="D255" s="46" t="s">
        <v>154</v>
      </c>
      <c r="E255" s="13">
        <v>850</v>
      </c>
      <c r="F255" s="15">
        <v>1</v>
      </c>
      <c r="G255" s="15"/>
      <c r="H255" s="86">
        <f t="shared" si="32"/>
        <v>0</v>
      </c>
    </row>
    <row r="256" spans="1:9" ht="90">
      <c r="A256" s="39" t="s">
        <v>15</v>
      </c>
      <c r="B256" s="68" t="s">
        <v>71</v>
      </c>
      <c r="C256" s="68" t="s">
        <v>44</v>
      </c>
      <c r="D256" s="46" t="s">
        <v>154</v>
      </c>
      <c r="E256" s="69">
        <v>100</v>
      </c>
      <c r="F256" s="15">
        <f>F257+F258</f>
        <v>2506.9</v>
      </c>
      <c r="G256" s="15">
        <f>G257</f>
        <v>695.2</v>
      </c>
      <c r="H256" s="86">
        <f t="shared" si="32"/>
        <v>27.73146116717859</v>
      </c>
      <c r="I256" s="2"/>
    </row>
    <row r="257" spans="1:8" ht="30">
      <c r="A257" s="40" t="s">
        <v>20</v>
      </c>
      <c r="B257" s="60" t="s">
        <v>71</v>
      </c>
      <c r="C257" s="60" t="s">
        <v>44</v>
      </c>
      <c r="D257" s="46" t="s">
        <v>154</v>
      </c>
      <c r="E257" s="13">
        <v>110</v>
      </c>
      <c r="F257" s="15">
        <v>2206.9</v>
      </c>
      <c r="G257" s="15">
        <v>695.2</v>
      </c>
      <c r="H257" s="86">
        <f t="shared" si="32"/>
        <v>31.501200779373782</v>
      </c>
    </row>
    <row r="258" spans="1:8" ht="30">
      <c r="A258" s="70" t="s">
        <v>196</v>
      </c>
      <c r="B258" s="60" t="s">
        <v>71</v>
      </c>
      <c r="C258" s="60" t="s">
        <v>44</v>
      </c>
      <c r="D258" s="46" t="s">
        <v>154</v>
      </c>
      <c r="E258" s="13">
        <v>120</v>
      </c>
      <c r="F258" s="15">
        <v>300</v>
      </c>
      <c r="G258" s="15"/>
      <c r="H258" s="86">
        <f t="shared" si="32"/>
        <v>0</v>
      </c>
    </row>
    <row r="259" spans="1:8" ht="30">
      <c r="A259" s="40" t="s">
        <v>17</v>
      </c>
      <c r="B259" s="60" t="s">
        <v>71</v>
      </c>
      <c r="C259" s="60" t="s">
        <v>44</v>
      </c>
      <c r="D259" s="46" t="s">
        <v>154</v>
      </c>
      <c r="E259" s="13">
        <v>200</v>
      </c>
      <c r="F259" s="15">
        <f>F260</f>
        <v>1344.4</v>
      </c>
      <c r="G259" s="15">
        <f>G260</f>
        <v>525.6</v>
      </c>
      <c r="H259" s="86">
        <f t="shared" si="32"/>
        <v>39.095507289497171</v>
      </c>
    </row>
    <row r="260" spans="1:8" ht="30">
      <c r="A260" s="41" t="s">
        <v>195</v>
      </c>
      <c r="B260" s="60" t="s">
        <v>71</v>
      </c>
      <c r="C260" s="60" t="s">
        <v>44</v>
      </c>
      <c r="D260" s="46" t="s">
        <v>154</v>
      </c>
      <c r="E260" s="13">
        <v>240</v>
      </c>
      <c r="F260" s="15">
        <v>1344.4</v>
      </c>
      <c r="G260" s="15">
        <v>525.6</v>
      </c>
      <c r="H260" s="86">
        <f t="shared" si="32"/>
        <v>39.095507289497171</v>
      </c>
    </row>
    <row r="261" spans="1:8" ht="110.25">
      <c r="A261" s="66" t="s">
        <v>183</v>
      </c>
      <c r="B261" s="28" t="s">
        <v>71</v>
      </c>
      <c r="C261" s="28" t="s">
        <v>44</v>
      </c>
      <c r="D261" s="46" t="s">
        <v>185</v>
      </c>
      <c r="E261" s="13">
        <v>0</v>
      </c>
      <c r="F261" s="11">
        <f>F264</f>
        <v>852.1</v>
      </c>
      <c r="G261" s="11">
        <f t="shared" ref="F261:G262" si="40">G262</f>
        <v>0</v>
      </c>
      <c r="H261" s="86">
        <f t="shared" si="32"/>
        <v>0</v>
      </c>
    </row>
    <row r="262" spans="1:8" ht="94.5" hidden="1">
      <c r="A262" s="64" t="s">
        <v>152</v>
      </c>
      <c r="B262" s="28" t="s">
        <v>71</v>
      </c>
      <c r="C262" s="28" t="s">
        <v>44</v>
      </c>
      <c r="D262" s="46" t="s">
        <v>185</v>
      </c>
      <c r="E262" s="12">
        <v>100</v>
      </c>
      <c r="F262" s="11">
        <f t="shared" si="40"/>
        <v>852.1</v>
      </c>
      <c r="G262" s="11">
        <f t="shared" si="40"/>
        <v>0</v>
      </c>
      <c r="H262" s="86">
        <f t="shared" si="32"/>
        <v>0</v>
      </c>
    </row>
    <row r="263" spans="1:8" ht="31.5" hidden="1">
      <c r="A263" s="64" t="s">
        <v>16</v>
      </c>
      <c r="B263" s="28" t="s">
        <v>71</v>
      </c>
      <c r="C263" s="28" t="s">
        <v>44</v>
      </c>
      <c r="D263" s="46" t="s">
        <v>185</v>
      </c>
      <c r="E263" s="65">
        <v>110</v>
      </c>
      <c r="F263" s="11">
        <v>852.1</v>
      </c>
      <c r="G263" s="11"/>
      <c r="H263" s="86">
        <f t="shared" si="32"/>
        <v>0</v>
      </c>
    </row>
    <row r="264" spans="1:8" ht="31.5">
      <c r="A264" s="130" t="s">
        <v>16</v>
      </c>
      <c r="B264" s="28" t="s">
        <v>71</v>
      </c>
      <c r="C264" s="28" t="s">
        <v>44</v>
      </c>
      <c r="D264" s="46" t="s">
        <v>185</v>
      </c>
      <c r="E264" s="65">
        <v>110</v>
      </c>
      <c r="F264" s="11">
        <f>F265</f>
        <v>852.1</v>
      </c>
      <c r="G264" s="11"/>
      <c r="H264" s="86"/>
    </row>
    <row r="265" spans="1:8" ht="30">
      <c r="A265" s="70" t="s">
        <v>196</v>
      </c>
      <c r="B265" s="28" t="s">
        <v>71</v>
      </c>
      <c r="C265" s="28" t="s">
        <v>44</v>
      </c>
      <c r="D265" s="46" t="s">
        <v>185</v>
      </c>
      <c r="E265" s="65">
        <v>120</v>
      </c>
      <c r="F265" s="11">
        <v>852.1</v>
      </c>
      <c r="G265" s="11"/>
      <c r="H265" s="86"/>
    </row>
    <row r="266" spans="1:8">
      <c r="A266" s="71" t="s">
        <v>98</v>
      </c>
      <c r="B266" s="68" t="s">
        <v>79</v>
      </c>
      <c r="C266" s="68" t="s">
        <v>46</v>
      </c>
      <c r="D266" s="46" t="s">
        <v>106</v>
      </c>
      <c r="E266" s="13">
        <v>0</v>
      </c>
      <c r="F266" s="17">
        <f t="shared" ref="F266:G267" si="41">F267</f>
        <v>121.4</v>
      </c>
      <c r="G266" s="17">
        <f t="shared" si="41"/>
        <v>30.4</v>
      </c>
      <c r="H266" s="86">
        <f t="shared" si="32"/>
        <v>25.041186161449751</v>
      </c>
    </row>
    <row r="267" spans="1:8">
      <c r="A267" s="72" t="s">
        <v>99</v>
      </c>
      <c r="B267" s="28" t="s">
        <v>79</v>
      </c>
      <c r="C267" s="28" t="s">
        <v>44</v>
      </c>
      <c r="D267" s="46" t="s">
        <v>106</v>
      </c>
      <c r="E267" s="13">
        <v>0</v>
      </c>
      <c r="F267" s="18">
        <f t="shared" si="41"/>
        <v>121.4</v>
      </c>
      <c r="G267" s="18">
        <f t="shared" si="41"/>
        <v>30.4</v>
      </c>
      <c r="H267" s="86">
        <f t="shared" si="32"/>
        <v>25.041186161449751</v>
      </c>
    </row>
    <row r="268" spans="1:8" ht="57">
      <c r="A268" s="73" t="s">
        <v>100</v>
      </c>
      <c r="B268" s="35" t="s">
        <v>79</v>
      </c>
      <c r="C268" s="35" t="s">
        <v>44</v>
      </c>
      <c r="D268" s="58" t="s">
        <v>51</v>
      </c>
      <c r="E268" s="59">
        <v>0</v>
      </c>
      <c r="F268" s="19">
        <f>F270</f>
        <v>121.4</v>
      </c>
      <c r="G268" s="19">
        <f>G270</f>
        <v>30.4</v>
      </c>
      <c r="H268" s="86">
        <f t="shared" si="32"/>
        <v>25.041186161449751</v>
      </c>
    </row>
    <row r="269" spans="1:8" ht="30">
      <c r="A269" s="74" t="s">
        <v>135</v>
      </c>
      <c r="B269" s="28" t="s">
        <v>79</v>
      </c>
      <c r="C269" s="28" t="s">
        <v>44</v>
      </c>
      <c r="D269" s="46" t="s">
        <v>52</v>
      </c>
      <c r="E269" s="13">
        <v>0</v>
      </c>
      <c r="F269" s="19">
        <f t="shared" ref="F269:G271" si="42">F270</f>
        <v>121.4</v>
      </c>
      <c r="G269" s="19">
        <f t="shared" si="42"/>
        <v>30.4</v>
      </c>
      <c r="H269" s="86">
        <f t="shared" si="32"/>
        <v>25.041186161449751</v>
      </c>
    </row>
    <row r="270" spans="1:8" ht="30">
      <c r="A270" s="27" t="s">
        <v>175</v>
      </c>
      <c r="B270" s="28" t="s">
        <v>79</v>
      </c>
      <c r="C270" s="28" t="s">
        <v>44</v>
      </c>
      <c r="D270" s="46" t="s">
        <v>167</v>
      </c>
      <c r="E270" s="13">
        <v>0</v>
      </c>
      <c r="F270" s="18">
        <f t="shared" si="42"/>
        <v>121.4</v>
      </c>
      <c r="G270" s="18">
        <f t="shared" si="42"/>
        <v>30.4</v>
      </c>
      <c r="H270" s="86">
        <f t="shared" si="32"/>
        <v>25.041186161449751</v>
      </c>
    </row>
    <row r="271" spans="1:8" ht="30" hidden="1">
      <c r="A271" s="27" t="s">
        <v>14</v>
      </c>
      <c r="B271" s="28" t="s">
        <v>79</v>
      </c>
      <c r="C271" s="28" t="s">
        <v>44</v>
      </c>
      <c r="D271" s="46" t="s">
        <v>167</v>
      </c>
      <c r="E271" s="12">
        <v>300</v>
      </c>
      <c r="F271" s="18">
        <f t="shared" si="42"/>
        <v>121.4</v>
      </c>
      <c r="G271" s="18">
        <f t="shared" si="42"/>
        <v>30.4</v>
      </c>
      <c r="H271" s="86">
        <f t="shared" si="32"/>
        <v>25.041186161449751</v>
      </c>
    </row>
    <row r="272" spans="1:8" ht="45" hidden="1">
      <c r="A272" s="118" t="s">
        <v>190</v>
      </c>
      <c r="B272" s="75">
        <v>10</v>
      </c>
      <c r="C272" s="75">
        <v>1</v>
      </c>
      <c r="D272" s="46" t="s">
        <v>167</v>
      </c>
      <c r="E272" s="12">
        <v>321</v>
      </c>
      <c r="F272" s="18">
        <v>121.4</v>
      </c>
      <c r="G272" s="18">
        <v>30.4</v>
      </c>
      <c r="H272" s="86">
        <f t="shared" si="32"/>
        <v>25.041186161449751</v>
      </c>
    </row>
    <row r="273" spans="1:8" ht="30">
      <c r="A273" s="27" t="s">
        <v>14</v>
      </c>
      <c r="B273" s="28" t="s">
        <v>79</v>
      </c>
      <c r="C273" s="28" t="s">
        <v>44</v>
      </c>
      <c r="D273" s="46" t="s">
        <v>54</v>
      </c>
      <c r="E273" s="12">
        <v>300</v>
      </c>
      <c r="F273" s="18">
        <v>121.4</v>
      </c>
      <c r="G273" s="18">
        <v>30.4</v>
      </c>
      <c r="H273" s="86">
        <f t="shared" si="32"/>
        <v>25.041186161449751</v>
      </c>
    </row>
    <row r="274" spans="1:8" ht="30">
      <c r="A274" s="40" t="s">
        <v>206</v>
      </c>
      <c r="B274" s="75">
        <v>10</v>
      </c>
      <c r="C274" s="75">
        <v>1</v>
      </c>
      <c r="D274" s="46" t="s">
        <v>54</v>
      </c>
      <c r="E274" s="12">
        <v>321</v>
      </c>
      <c r="F274" s="18">
        <v>121.4</v>
      </c>
      <c r="G274" s="18">
        <v>30.4</v>
      </c>
      <c r="H274" s="86">
        <f t="shared" si="32"/>
        <v>25.041186161449751</v>
      </c>
    </row>
    <row r="275" spans="1:8">
      <c r="A275" s="40" t="s">
        <v>136</v>
      </c>
      <c r="B275" s="75">
        <v>11</v>
      </c>
      <c r="C275" s="68" t="s">
        <v>46</v>
      </c>
      <c r="D275" s="46" t="s">
        <v>106</v>
      </c>
      <c r="E275" s="13">
        <v>0</v>
      </c>
      <c r="F275" s="18">
        <f t="shared" ref="F275:G280" si="43">F276</f>
        <v>22.8</v>
      </c>
      <c r="G275" s="18">
        <f t="shared" si="43"/>
        <v>0</v>
      </c>
      <c r="H275" s="86">
        <f t="shared" si="32"/>
        <v>0</v>
      </c>
    </row>
    <row r="276" spans="1:8">
      <c r="A276" s="40" t="s">
        <v>137</v>
      </c>
      <c r="B276" s="75">
        <v>11</v>
      </c>
      <c r="C276" s="28" t="s">
        <v>44</v>
      </c>
      <c r="D276" s="46" t="s">
        <v>106</v>
      </c>
      <c r="E276" s="13">
        <v>0</v>
      </c>
      <c r="F276" s="18">
        <f t="shared" si="43"/>
        <v>22.8</v>
      </c>
      <c r="G276" s="18">
        <f t="shared" si="43"/>
        <v>0</v>
      </c>
      <c r="H276" s="86">
        <f t="shared" si="32"/>
        <v>0</v>
      </c>
    </row>
    <row r="277" spans="1:8" ht="71.25">
      <c r="A277" s="42" t="s">
        <v>104</v>
      </c>
      <c r="B277" s="115">
        <v>11</v>
      </c>
      <c r="C277" s="35" t="s">
        <v>44</v>
      </c>
      <c r="D277" s="25" t="s">
        <v>105</v>
      </c>
      <c r="E277" s="59">
        <v>0</v>
      </c>
      <c r="F277" s="20">
        <f t="shared" si="43"/>
        <v>22.8</v>
      </c>
      <c r="G277" s="20">
        <f t="shared" si="43"/>
        <v>0</v>
      </c>
      <c r="H277" s="86">
        <f t="shared" si="32"/>
        <v>0</v>
      </c>
    </row>
    <row r="278" spans="1:8" ht="45">
      <c r="A278" s="41" t="s">
        <v>138</v>
      </c>
      <c r="B278" s="75">
        <v>11</v>
      </c>
      <c r="C278" s="28" t="s">
        <v>44</v>
      </c>
      <c r="D278" s="13" t="s">
        <v>94</v>
      </c>
      <c r="E278" s="13">
        <v>0</v>
      </c>
      <c r="F278" s="18">
        <f t="shared" si="43"/>
        <v>22.8</v>
      </c>
      <c r="G278" s="18">
        <f t="shared" si="43"/>
        <v>0</v>
      </c>
      <c r="H278" s="86">
        <f t="shared" si="32"/>
        <v>0</v>
      </c>
    </row>
    <row r="279" spans="1:8" ht="45">
      <c r="A279" s="39" t="s">
        <v>134</v>
      </c>
      <c r="B279" s="75">
        <v>11</v>
      </c>
      <c r="C279" s="28" t="s">
        <v>44</v>
      </c>
      <c r="D279" s="76" t="s">
        <v>119</v>
      </c>
      <c r="E279" s="13">
        <v>0</v>
      </c>
      <c r="F279" s="18">
        <f t="shared" si="43"/>
        <v>22.8</v>
      </c>
      <c r="G279" s="18">
        <f t="shared" si="43"/>
        <v>0</v>
      </c>
      <c r="H279" s="86">
        <f t="shared" si="32"/>
        <v>0</v>
      </c>
    </row>
    <row r="280" spans="1:8" ht="30" hidden="1">
      <c r="A280" s="41" t="s">
        <v>186</v>
      </c>
      <c r="B280" s="75">
        <v>11</v>
      </c>
      <c r="C280" s="28" t="s">
        <v>44</v>
      </c>
      <c r="D280" s="76" t="s">
        <v>119</v>
      </c>
      <c r="E280" s="48">
        <v>200</v>
      </c>
      <c r="F280" s="18">
        <f t="shared" si="43"/>
        <v>22.8</v>
      </c>
      <c r="G280" s="18">
        <f t="shared" si="43"/>
        <v>0</v>
      </c>
      <c r="H280" s="86">
        <f t="shared" si="32"/>
        <v>0</v>
      </c>
    </row>
    <row r="281" spans="1:8" ht="45" hidden="1">
      <c r="A281" s="40" t="s">
        <v>103</v>
      </c>
      <c r="B281" s="75">
        <v>11</v>
      </c>
      <c r="C281" s="28" t="s">
        <v>44</v>
      </c>
      <c r="D281" s="76" t="s">
        <v>119</v>
      </c>
      <c r="E281" s="48">
        <v>240</v>
      </c>
      <c r="F281" s="18">
        <v>22.8</v>
      </c>
      <c r="G281" s="18"/>
      <c r="H281" s="86">
        <f t="shared" si="32"/>
        <v>0</v>
      </c>
    </row>
    <row r="282" spans="1:8" ht="45">
      <c r="A282" s="131" t="s">
        <v>207</v>
      </c>
      <c r="B282" s="75">
        <v>11</v>
      </c>
      <c r="C282" s="28" t="s">
        <v>44</v>
      </c>
      <c r="D282" s="76" t="s">
        <v>119</v>
      </c>
      <c r="E282" s="48">
        <v>200</v>
      </c>
      <c r="F282" s="18">
        <v>22.8</v>
      </c>
      <c r="G282" s="18"/>
      <c r="H282" s="86">
        <f t="shared" si="32"/>
        <v>0</v>
      </c>
    </row>
    <row r="283" spans="1:8">
      <c r="A283" s="131" t="s">
        <v>208</v>
      </c>
      <c r="B283" s="75">
        <v>11</v>
      </c>
      <c r="C283" s="28" t="s">
        <v>44</v>
      </c>
      <c r="D283" s="76" t="s">
        <v>119</v>
      </c>
      <c r="E283" s="48">
        <v>240</v>
      </c>
      <c r="F283" s="18">
        <v>22.8</v>
      </c>
      <c r="G283" s="18"/>
      <c r="H283" s="86"/>
    </row>
    <row r="284" spans="1:8" ht="75">
      <c r="A284" s="77" t="s">
        <v>139</v>
      </c>
      <c r="B284" s="33" t="s">
        <v>95</v>
      </c>
      <c r="C284" s="33" t="s">
        <v>63</v>
      </c>
      <c r="D284" s="46" t="s">
        <v>106</v>
      </c>
      <c r="E284" s="13">
        <v>0</v>
      </c>
      <c r="F284" s="17">
        <f>F285</f>
        <v>69.5</v>
      </c>
      <c r="G284" s="17">
        <f>G285</f>
        <v>0</v>
      </c>
      <c r="H284" s="86">
        <f t="shared" si="32"/>
        <v>0</v>
      </c>
    </row>
    <row r="285" spans="1:8" ht="30">
      <c r="A285" s="78" t="s">
        <v>140</v>
      </c>
      <c r="B285" s="33" t="s">
        <v>95</v>
      </c>
      <c r="C285" s="33" t="s">
        <v>63</v>
      </c>
      <c r="D285" s="46" t="s">
        <v>106</v>
      </c>
      <c r="E285" s="13">
        <v>0</v>
      </c>
      <c r="F285" s="17">
        <f>F290</f>
        <v>69.5</v>
      </c>
      <c r="G285" s="17">
        <f>G290</f>
        <v>0</v>
      </c>
      <c r="H285" s="86">
        <f t="shared" ref="H285:H294" si="44">G285/F285*100</f>
        <v>0</v>
      </c>
    </row>
    <row r="286" spans="1:8" ht="57">
      <c r="A286" s="73" t="s">
        <v>100</v>
      </c>
      <c r="B286" s="116" t="s">
        <v>95</v>
      </c>
      <c r="C286" s="116" t="s">
        <v>63</v>
      </c>
      <c r="D286" s="58" t="s">
        <v>51</v>
      </c>
      <c r="E286" s="25">
        <v>0</v>
      </c>
      <c r="F286" s="117">
        <f>F287</f>
        <v>69.5</v>
      </c>
      <c r="G286" s="117">
        <f>G287</f>
        <v>0</v>
      </c>
      <c r="H286" s="86">
        <f t="shared" si="44"/>
        <v>0</v>
      </c>
    </row>
    <row r="287" spans="1:8" ht="45">
      <c r="A287" s="30" t="s">
        <v>141</v>
      </c>
      <c r="B287" s="33" t="s">
        <v>95</v>
      </c>
      <c r="C287" s="33" t="s">
        <v>63</v>
      </c>
      <c r="D287" s="46" t="s">
        <v>52</v>
      </c>
      <c r="E287" s="13">
        <v>0</v>
      </c>
      <c r="F287" s="17">
        <f>F289</f>
        <v>69.5</v>
      </c>
      <c r="G287" s="17">
        <f>G289</f>
        <v>0</v>
      </c>
      <c r="H287" s="86">
        <f t="shared" si="44"/>
        <v>0</v>
      </c>
    </row>
    <row r="288" spans="1:8" ht="27" customHeight="1">
      <c r="A288" s="30" t="s">
        <v>142</v>
      </c>
      <c r="B288" s="33" t="s">
        <v>95</v>
      </c>
      <c r="C288" s="33" t="s">
        <v>63</v>
      </c>
      <c r="D288" s="79" t="s">
        <v>116</v>
      </c>
      <c r="E288" s="13">
        <v>0</v>
      </c>
      <c r="F288" s="17">
        <f t="shared" ref="F288:G289" si="45">F289</f>
        <v>69.5</v>
      </c>
      <c r="G288" s="17">
        <f t="shared" si="45"/>
        <v>0</v>
      </c>
      <c r="H288" s="86">
        <f t="shared" si="44"/>
        <v>0</v>
      </c>
    </row>
    <row r="289" spans="1:8" hidden="1">
      <c r="A289" s="30" t="s">
        <v>161</v>
      </c>
      <c r="B289" s="33" t="s">
        <v>95</v>
      </c>
      <c r="C289" s="33" t="s">
        <v>63</v>
      </c>
      <c r="D289" s="79" t="s">
        <v>116</v>
      </c>
      <c r="E289" s="22">
        <v>500</v>
      </c>
      <c r="F289" s="17">
        <f t="shared" si="45"/>
        <v>69.5</v>
      </c>
      <c r="G289" s="17">
        <f t="shared" si="45"/>
        <v>0</v>
      </c>
      <c r="H289" s="86">
        <f t="shared" si="44"/>
        <v>0</v>
      </c>
    </row>
    <row r="290" spans="1:8" hidden="1">
      <c r="A290" s="72" t="s">
        <v>96</v>
      </c>
      <c r="B290" s="33" t="s">
        <v>95</v>
      </c>
      <c r="C290" s="33" t="s">
        <v>63</v>
      </c>
      <c r="D290" s="79" t="s">
        <v>116</v>
      </c>
      <c r="E290" s="12">
        <v>540</v>
      </c>
      <c r="F290" s="18">
        <f>4569.5-4500</f>
        <v>69.5</v>
      </c>
      <c r="G290" s="18"/>
      <c r="H290" s="86">
        <f t="shared" si="44"/>
        <v>0</v>
      </c>
    </row>
    <row r="291" spans="1:8" hidden="1">
      <c r="A291" s="112" t="s">
        <v>97</v>
      </c>
      <c r="B291" s="113"/>
      <c r="C291" s="113"/>
      <c r="D291" s="113"/>
      <c r="E291" s="113"/>
      <c r="F291" s="114">
        <f>F12+F70+F84+F125+F216+F266+F275+F284</f>
        <v>95088.3</v>
      </c>
      <c r="G291" s="114">
        <f>G12+G70+G84+G125+G216+G266+G275+G284</f>
        <v>22440.300000000003</v>
      </c>
      <c r="H291" s="86">
        <f t="shared" si="44"/>
        <v>23.599433368774079</v>
      </c>
    </row>
    <row r="292" spans="1:8">
      <c r="A292" s="30" t="s">
        <v>161</v>
      </c>
      <c r="B292" s="33" t="s">
        <v>95</v>
      </c>
      <c r="C292" s="33" t="s">
        <v>63</v>
      </c>
      <c r="D292" s="79" t="s">
        <v>116</v>
      </c>
      <c r="E292" s="22">
        <v>500</v>
      </c>
      <c r="F292" s="17">
        <v>69.5</v>
      </c>
      <c r="G292" s="114"/>
      <c r="H292" s="86"/>
    </row>
    <row r="293" spans="1:8">
      <c r="A293" s="72" t="s">
        <v>96</v>
      </c>
      <c r="B293" s="33" t="s">
        <v>95</v>
      </c>
      <c r="C293" s="33" t="s">
        <v>63</v>
      </c>
      <c r="D293" s="79" t="s">
        <v>116</v>
      </c>
      <c r="E293" s="12">
        <v>540</v>
      </c>
      <c r="F293" s="17">
        <v>69.5</v>
      </c>
      <c r="G293" s="114"/>
      <c r="H293" s="86"/>
    </row>
    <row r="294" spans="1:8" ht="23.25" customHeight="1">
      <c r="A294" s="121" t="s">
        <v>97</v>
      </c>
      <c r="B294" s="65"/>
      <c r="C294" s="65"/>
      <c r="D294" s="65"/>
      <c r="E294" s="65"/>
      <c r="F294" s="96">
        <f>F13+F21+F33+F39+F70+F84+F125+F216+F266+F275+F284</f>
        <v>95088.3</v>
      </c>
      <c r="G294" s="96">
        <f>G13+G21+G33+G39+G70+G84+G125+G216+G266+G275+G284</f>
        <v>22440.300000000003</v>
      </c>
      <c r="H294" s="86">
        <f t="shared" si="44"/>
        <v>23.599433368774079</v>
      </c>
    </row>
    <row r="295" spans="1:8">
      <c r="F295" s="4"/>
    </row>
    <row r="296" spans="1:8">
      <c r="F296" s="2"/>
      <c r="G296" s="5"/>
      <c r="H296" s="9"/>
    </row>
    <row r="297" spans="1:8">
      <c r="F297" s="3"/>
      <c r="G297" s="3"/>
      <c r="H297" s="3"/>
    </row>
    <row r="298" spans="1:8">
      <c r="F298" s="6"/>
    </row>
    <row r="299" spans="1:8">
      <c r="F299" s="3"/>
    </row>
    <row r="300" spans="1:8">
      <c r="F300" s="3"/>
    </row>
    <row r="301" spans="1:8">
      <c r="F301" s="132"/>
      <c r="G301" s="132"/>
      <c r="H301" s="132"/>
    </row>
    <row r="303" spans="1:8">
      <c r="F303" s="3"/>
    </row>
    <row r="333" spans="8:8">
      <c r="H333" s="2"/>
    </row>
  </sheetData>
  <autoFilter ref="A11:H291">
    <filterColumn colId="4">
      <filters>
        <filter val="000"/>
      </filters>
    </filterColumn>
  </autoFilter>
  <mergeCells count="3">
    <mergeCell ref="A6:H6"/>
    <mergeCell ref="A7:H7"/>
    <mergeCell ref="A8:H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2015-06-26T05:02:14Z</dcterms:modified>
</cp:coreProperties>
</file>